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E55" i="4"/>
  <c r="D39"/>
  <c r="B39"/>
  <c r="I16" i="6"/>
  <c r="D59" i="4"/>
  <c r="D17" i="2"/>
  <c r="I17"/>
  <c r="I15"/>
  <c r="C55" i="4"/>
  <c r="C82"/>
  <c r="C51"/>
  <c r="C48"/>
  <c r="C45"/>
  <c r="C41"/>
  <c r="C79"/>
  <c r="C37"/>
  <c r="D78"/>
  <c r="D77"/>
  <c r="D76"/>
  <c r="D75"/>
  <c r="C73"/>
  <c r="C33"/>
  <c r="C54"/>
  <c r="D55" s="1"/>
  <c r="C83"/>
  <c r="C50"/>
  <c r="D51" s="1"/>
  <c r="C47"/>
  <c r="D48" s="1"/>
  <c r="C44"/>
  <c r="D45" s="1"/>
  <c r="C40"/>
  <c r="D41" s="1"/>
  <c r="C80"/>
  <c r="C36"/>
  <c r="D37" s="1"/>
  <c r="D35"/>
  <c r="D34"/>
  <c r="C74"/>
  <c r="C32"/>
  <c r="D33" s="1"/>
  <c r="D27"/>
  <c r="D25"/>
  <c r="D21"/>
  <c r="D19"/>
  <c r="D15"/>
  <c r="D13"/>
  <c r="C33" i="5"/>
  <c r="D8" i="6"/>
  <c r="D7"/>
  <c r="D15"/>
  <c r="D9"/>
  <c r="D6"/>
  <c r="D16" s="1"/>
  <c r="C63" i="5"/>
  <c r="C62"/>
  <c r="C61"/>
  <c r="C60"/>
  <c r="C59"/>
  <c r="C58"/>
  <c r="C57"/>
  <c r="C55"/>
  <c r="C54"/>
  <c r="D64" s="1"/>
  <c r="C56"/>
  <c r="C49"/>
  <c r="C48"/>
  <c r="C50"/>
  <c r="C51"/>
  <c r="C47"/>
  <c r="C46"/>
  <c r="C31"/>
  <c r="D13" i="3"/>
  <c r="C43" i="5"/>
  <c r="C42"/>
  <c r="C41"/>
  <c r="D43" s="1"/>
  <c r="C38"/>
  <c r="C37"/>
  <c r="C36"/>
  <c r="D38" s="1"/>
  <c r="C32"/>
  <c r="C22"/>
  <c r="C29"/>
  <c r="C28"/>
  <c r="C30"/>
  <c r="C25"/>
  <c r="C24"/>
  <c r="C23"/>
  <c r="C21"/>
  <c r="C20"/>
  <c r="C19"/>
  <c r="C18"/>
  <c r="D25" s="1"/>
  <c r="C11"/>
  <c r="C15"/>
  <c r="C14"/>
  <c r="C12"/>
  <c r="C13"/>
  <c r="C10"/>
  <c r="C9"/>
  <c r="C8"/>
  <c r="C7"/>
  <c r="D15" s="1"/>
  <c r="F7" i="6"/>
  <c r="F8"/>
  <c r="F9"/>
  <c r="F10"/>
  <c r="F11"/>
  <c r="F12"/>
  <c r="F13"/>
  <c r="F14"/>
  <c r="F15"/>
  <c r="F6"/>
  <c r="I7" i="3"/>
  <c r="D72" i="4"/>
  <c r="D65"/>
  <c r="D67" s="1"/>
  <c r="E68" s="1"/>
  <c r="I19" i="2" s="1"/>
  <c r="D58" i="4"/>
  <c r="D30"/>
  <c r="D24"/>
  <c r="D18"/>
  <c r="D20" s="1"/>
  <c r="D12"/>
  <c r="D8"/>
  <c r="I13" i="2"/>
  <c r="I9"/>
  <c r="I7"/>
  <c r="J96" i="1"/>
  <c r="E100"/>
  <c r="J100"/>
  <c r="E8"/>
  <c r="F21" i="2"/>
  <c r="A21"/>
  <c r="F22" i="3"/>
  <c r="A19" s="1"/>
  <c r="A22" s="1"/>
  <c r="D60" i="4"/>
  <c r="D26"/>
  <c r="D14"/>
  <c r="C16" i="6"/>
  <c r="F16" l="1"/>
  <c r="D7" i="3"/>
  <c r="I5"/>
  <c r="D51" i="5"/>
  <c r="D33"/>
  <c r="D83" i="4"/>
  <c r="D80"/>
  <c r="D74"/>
  <c r="D13" i="2"/>
  <c r="E21" i="4"/>
  <c r="D9" i="2" s="1"/>
  <c r="E61" i="4"/>
  <c r="D15" i="2" s="1"/>
  <c r="E27" i="4"/>
  <c r="D11" i="2" s="1"/>
  <c r="E15" i="4"/>
  <c r="D7" i="2" s="1"/>
  <c r="I9" i="3"/>
  <c r="I22" s="1"/>
  <c r="D15"/>
  <c r="D9"/>
  <c r="D11"/>
  <c r="D5"/>
  <c r="H15" i="6"/>
  <c r="I15" s="1"/>
  <c r="H13"/>
  <c r="I13" s="1"/>
  <c r="H11"/>
  <c r="I11" s="1"/>
  <c r="H9"/>
  <c r="I9" s="1"/>
  <c r="H7"/>
  <c r="I7" s="1"/>
  <c r="H6"/>
  <c r="H14"/>
  <c r="I14" s="1"/>
  <c r="H12"/>
  <c r="I12" s="1"/>
  <c r="H10"/>
  <c r="I10" s="1"/>
  <c r="H8"/>
  <c r="H16" l="1"/>
  <c r="E86" i="4"/>
  <c r="I11" i="2" s="1"/>
  <c r="I8" i="6"/>
  <c r="D17" i="3"/>
  <c r="D19" s="1"/>
  <c r="D9" i="4" s="1"/>
  <c r="I6" i="6"/>
  <c r="I5" i="2" l="1"/>
  <c r="I21" s="1"/>
  <c r="E9" i="4"/>
  <c r="D5" i="2" s="1"/>
  <c r="D21" s="1"/>
  <c r="D22" i="3"/>
  <c r="F25" i="2" l="1"/>
</calcChain>
</file>

<file path=xl/sharedStrings.xml><?xml version="1.0" encoding="utf-8"?>
<sst xmlns="http://schemas.openxmlformats.org/spreadsheetml/2006/main" count="364" uniqueCount="226">
  <si>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</si>
  <si>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</si>
  <si>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</si>
  <si>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</si>
  <si>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</si>
  <si>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</si>
  <si>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</si>
  <si>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College Of Applied Science  , Vadakkencherry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</si>
  <si>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</si>
  <si>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</si>
  <si>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</si>
  <si>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</si>
  <si>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</si>
  <si>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</si>
  <si>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</si>
  <si>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Depreciation</t>
  </si>
  <si>
    <t>W.D.V as on 31-03-2012</t>
  </si>
  <si>
    <t>Rate</t>
  </si>
  <si>
    <t>Computer</t>
  </si>
  <si>
    <t>Furniture &amp; Fittings</t>
  </si>
  <si>
    <t xml:space="preserve">Library </t>
  </si>
  <si>
    <t>Land</t>
  </si>
  <si>
    <t>Schedules to Income &amp; Expenditure Account</t>
  </si>
  <si>
    <t>SCH NO</t>
  </si>
  <si>
    <t>PARTICULARS</t>
  </si>
  <si>
    <t>AMOUNT</t>
  </si>
  <si>
    <t>IX</t>
  </si>
  <si>
    <t>Salaries &amp;Allowances</t>
  </si>
  <si>
    <t>Pay</t>
  </si>
  <si>
    <t>Other allowances &amp; Arrears special festival</t>
  </si>
  <si>
    <t>Wages</t>
  </si>
  <si>
    <t>Remuneration</t>
  </si>
  <si>
    <t>X</t>
  </si>
  <si>
    <t>Administrative Expenses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</si>
  <si>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</si>
  <si>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</si>
  <si>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</si>
  <si>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</si>
  <si>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</si>
  <si>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</si>
  <si>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</si>
  <si>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</si>
  <si>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Other Expenses</t>
  </si>
  <si>
    <t>Consumables</t>
  </si>
  <si>
    <t>Hospitality</t>
  </si>
  <si>
    <t>Rent,Rates and Taxes</t>
  </si>
  <si>
    <t>Bank Charges</t>
  </si>
  <si>
    <t>XII</t>
  </si>
  <si>
    <t>Repairs &amp; Maintenance</t>
  </si>
  <si>
    <t>Maintenance of Machinery  &amp; Equipment</t>
  </si>
  <si>
    <t>XIII</t>
  </si>
  <si>
    <t>Student Amenities</t>
  </si>
  <si>
    <t>students Amenities</t>
  </si>
  <si>
    <t>Arts &amp; sports</t>
  </si>
  <si>
    <t>Misc</t>
  </si>
  <si>
    <t>XIV</t>
  </si>
  <si>
    <t>Fees</t>
  </si>
  <si>
    <t>Course fees</t>
  </si>
  <si>
    <t>Other fees&amp; fines</t>
  </si>
  <si>
    <t>Registration fee</t>
  </si>
  <si>
    <t>XV</t>
  </si>
  <si>
    <t>Other incomes</t>
  </si>
  <si>
    <t>Internet fee</t>
  </si>
  <si>
    <t>Miscellaneous</t>
  </si>
  <si>
    <t>Schedules to Balancesheet</t>
  </si>
  <si>
    <t>I</t>
  </si>
  <si>
    <t>General Fund</t>
  </si>
  <si>
    <t>Balance as per last Balancesheet</t>
  </si>
  <si>
    <t>Excess of income over expenditure</t>
  </si>
  <si>
    <t>II</t>
  </si>
  <si>
    <t>Caution Deposits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</si>
  <si>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</si>
  <si>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</si>
  <si>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</si>
  <si>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III</t>
  </si>
  <si>
    <t>EMD/Security Deposits</t>
  </si>
  <si>
    <t>IV</t>
  </si>
  <si>
    <t>Educational Concession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</si>
  <si>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</si>
  <si>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V</t>
  </si>
  <si>
    <t>Other Current Liability</t>
  </si>
  <si>
    <t>VII</t>
  </si>
  <si>
    <t>VIII</t>
  </si>
  <si>
    <t>Other Current Assets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</si>
  <si>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</si>
  <si>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</si>
  <si>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</si>
  <si>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</si>
  <si>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</si>
  <si>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</si>
  <si>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</si>
  <si>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Bank Interest</t>
  </si>
  <si>
    <t>Other Income</t>
  </si>
  <si>
    <t>Surplus/ (Deficit)</t>
  </si>
  <si>
    <t>Balancesheet as on 31-03-2012</t>
  </si>
  <si>
    <t>Liabilities</t>
  </si>
  <si>
    <t>Assets</t>
  </si>
  <si>
    <t>Fixed assets</t>
  </si>
  <si>
    <t>VI</t>
  </si>
  <si>
    <t>EMD/SD</t>
  </si>
  <si>
    <t xml:space="preserve">Cash at bank </t>
  </si>
  <si>
    <t>Other Current Liabilities</t>
  </si>
  <si>
    <t>Inter Unit Accounts</t>
  </si>
  <si>
    <t>College of Applied Science, Vadakkencherry</t>
  </si>
  <si>
    <t>College of Applied Science,Vadakkencherry</t>
  </si>
  <si>
    <t>FD</t>
  </si>
  <si>
    <t>Course fee</t>
  </si>
  <si>
    <t>IHRD course fee</t>
  </si>
  <si>
    <t>Short term course/projects etc</t>
  </si>
  <si>
    <t>Other fee&amp;fines etc</t>
  </si>
  <si>
    <t>Admission fee</t>
  </si>
  <si>
    <t>Reg. fee</t>
  </si>
  <si>
    <t>Fine</t>
  </si>
  <si>
    <t>Cost of ID(duplicate)</t>
  </si>
  <si>
    <t>Others</t>
  </si>
  <si>
    <t>Common fine</t>
  </si>
  <si>
    <t>Special fee/students amenities</t>
  </si>
  <si>
    <t xml:space="preserve">Special fee </t>
  </si>
  <si>
    <t>PGDAE question paper settings</t>
  </si>
  <si>
    <t>Exam fee</t>
  </si>
  <si>
    <t>Revaluation fee</t>
  </si>
  <si>
    <t>Bank interest</t>
  </si>
  <si>
    <t>Advances</t>
  </si>
  <si>
    <t>Arts&amp;sports</t>
  </si>
  <si>
    <t>xerox machine</t>
  </si>
  <si>
    <t>Tender forms</t>
  </si>
  <si>
    <t>Sale of fruits in campus</t>
  </si>
  <si>
    <t>Sale of News paper</t>
  </si>
  <si>
    <t>90% of salary</t>
  </si>
  <si>
    <t>Students amenities</t>
  </si>
  <si>
    <t>Rent canteen</t>
  </si>
  <si>
    <t>Bank remittance(E-grants)</t>
  </si>
  <si>
    <t>Debt deposits &amp;remittance</t>
  </si>
  <si>
    <t>Loans&amp;advances</t>
  </si>
  <si>
    <t>Loans&amp;advances HQ -TVM</t>
  </si>
  <si>
    <t>Unfunded debt</t>
  </si>
  <si>
    <t>CPF subscription\</t>
  </si>
  <si>
    <t>Cpf loan repayment</t>
  </si>
  <si>
    <t>Deposits&amp;advances</t>
  </si>
  <si>
    <t>CD</t>
  </si>
  <si>
    <t>SD/EMD</t>
  </si>
  <si>
    <t>Sponcor college magazine</t>
  </si>
  <si>
    <t>Remittance</t>
  </si>
  <si>
    <t>LIC</t>
  </si>
  <si>
    <t>CPF advance from IHRD</t>
  </si>
  <si>
    <t>CPF contribution only</t>
  </si>
  <si>
    <t>Sales tax/KCWWF</t>
  </si>
  <si>
    <t>Income tax</t>
  </si>
  <si>
    <t>Prf. Tax</t>
  </si>
  <si>
    <t>Sale of application(IHRD)</t>
  </si>
  <si>
    <t>Exam fee to IHRD</t>
  </si>
  <si>
    <t>Exam fee to Co-dtr Bsc</t>
  </si>
  <si>
    <t>Educational concession from dept to students</t>
  </si>
  <si>
    <t>Exam&amp;other fee frm Students to Uty.</t>
  </si>
  <si>
    <t>Remuneration for exams from cordinator&amp;uty.</t>
  </si>
  <si>
    <t>Union fee including fee to uty.</t>
  </si>
  <si>
    <t>Scholarship fund</t>
  </si>
  <si>
    <t>Excess fees</t>
  </si>
  <si>
    <t>Salary</t>
  </si>
  <si>
    <t xml:space="preserve">DA </t>
  </si>
  <si>
    <t>HRA</t>
  </si>
  <si>
    <t>Surrender of eraned leave</t>
  </si>
  <si>
    <t>Other allowances</t>
  </si>
  <si>
    <t>Travelling expenses</t>
  </si>
  <si>
    <t>Medical reimbursement</t>
  </si>
  <si>
    <t>Contigencies</t>
  </si>
  <si>
    <t>Electricity charges</t>
  </si>
  <si>
    <t>Water charges</t>
  </si>
  <si>
    <t>News paper&amp;periodicals</t>
  </si>
  <si>
    <t>Advertisement  charges</t>
  </si>
  <si>
    <t>Stationery &amp;printing</t>
  </si>
  <si>
    <t>Office expenses</t>
  </si>
  <si>
    <t>Rent,rates&amp;taxes</t>
  </si>
  <si>
    <t>Maintenance of building</t>
  </si>
  <si>
    <t>Maintenance of vehicles</t>
  </si>
  <si>
    <t>maintenance of M&amp;E</t>
  </si>
  <si>
    <t>Audit fee</t>
  </si>
  <si>
    <t>Administration fee to HQ</t>
  </si>
  <si>
    <t>Student stationery</t>
  </si>
  <si>
    <t>Students study materials</t>
  </si>
  <si>
    <t>Maintenance of furniture</t>
  </si>
  <si>
    <t>Capital expenditure</t>
  </si>
  <si>
    <t>Machinery&amp;equipments</t>
  </si>
  <si>
    <t>Computers</t>
  </si>
  <si>
    <t>Printers</t>
  </si>
  <si>
    <t>Electronic equipments</t>
  </si>
  <si>
    <t>Furniture</t>
  </si>
  <si>
    <t>Library</t>
  </si>
  <si>
    <t>Books</t>
  </si>
  <si>
    <t>periodicals</t>
  </si>
  <si>
    <t>Building construction</t>
  </si>
  <si>
    <t>Vehicles</t>
  </si>
  <si>
    <t>Projects</t>
  </si>
  <si>
    <t>Environment education</t>
  </si>
  <si>
    <t>Software development</t>
  </si>
  <si>
    <t>Bank charges</t>
  </si>
  <si>
    <t>Xerox</t>
  </si>
  <si>
    <t>Debt deposits&amp;remittance</t>
  </si>
  <si>
    <t xml:space="preserve">IHRD </t>
  </si>
  <si>
    <t>MRPTC Kuzhalmannam</t>
  </si>
  <si>
    <t>CPF subscription</t>
  </si>
  <si>
    <t>CPF loan repayment</t>
  </si>
  <si>
    <t>Gratuity</t>
  </si>
  <si>
    <t>GPAI</t>
  </si>
  <si>
    <t>Help desk</t>
  </si>
  <si>
    <t>Excess fee collected &amp;salary</t>
  </si>
  <si>
    <t>Scholarship</t>
  </si>
  <si>
    <t>College magazine</t>
  </si>
  <si>
    <t>Cash at Bank(SB a/c)</t>
  </si>
  <si>
    <t xml:space="preserve">SBI </t>
  </si>
  <si>
    <t>Land &amp; Building Fund</t>
  </si>
  <si>
    <t>Fixed Deposit</t>
  </si>
  <si>
    <t>Telephone Deposit</t>
  </si>
  <si>
    <t>Electricity Deposit</t>
  </si>
  <si>
    <t>Inter unit accounts</t>
  </si>
  <si>
    <t>Inter Units Accounts(Assets)</t>
  </si>
  <si>
    <t>Inter Units Accounts(liabilities)</t>
  </si>
  <si>
    <t>Administrative fee</t>
  </si>
  <si>
    <t>Building  Construction</t>
  </si>
  <si>
    <t xml:space="preserve">Building   </t>
  </si>
  <si>
    <t>Electrical Equipments</t>
  </si>
  <si>
    <t>Cycle</t>
  </si>
  <si>
    <t>Machinery &amp; Equipments</t>
  </si>
  <si>
    <t>CPF contribution</t>
  </si>
  <si>
    <t>Traveling expenses</t>
  </si>
  <si>
    <t>Grant in aid(Skill Development fund)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</si>
</sst>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2" fillId="0" borderId="13" xfId="0" applyFont="1" applyBorder="1" applyAlignment="1"/>
    <xf numFmtId="0" fontId="2" fillId="0" borderId="0" xfId="0" applyFont="1" applyBorder="1" applyAlignment="1"/>
    <xf numFmtId="0" fontId="2" fillId="0" borderId="12" xfId="0" applyFont="1" applyBorder="1" applyAlignment="1"/>
    <xf numFmtId="0" fontId="0" fillId="0" borderId="13" xfId="0" applyBorder="1" applyAlignment="1"/>
    <xf numFmtId="0" fontId="0" fillId="0" borderId="0" xfId="0" applyBorder="1" applyAlignment="1"/>
    <xf numFmtId="0" fontId="0" fillId="0" borderId="12" xfId="0" applyBorder="1" applyAlignment="1"/>
    <xf numFmtId="0" fontId="0" fillId="0" borderId="12" xfId="0" applyBorder="1" applyAlignment="1">
      <alignment horizontal="left"/>
    </xf>
    <xf numFmtId="43" fontId="0" fillId="0" borderId="14" xfId="1" applyFont="1" applyBorder="1"/>
    <xf numFmtId="43" fontId="0" fillId="0" borderId="12" xfId="1" applyFont="1" applyBorder="1" applyAlignment="1">
      <alignment horizontal="left"/>
    </xf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2" xfId="0" applyBorder="1" applyAlignment="1">
      <alignment horizontal="center"/>
    </xf>
    <xf numFmtId="0" fontId="0" fillId="0" borderId="13" xfId="0" applyFont="1" applyBorder="1" applyAlignment="1"/>
    <xf numFmtId="0" fontId="0" fillId="0" borderId="0" xfId="0" applyFont="1" applyBorder="1" applyAlignment="1"/>
    <xf numFmtId="0" fontId="0" fillId="0" borderId="12" xfId="0" applyFont="1" applyBorder="1" applyAlignment="1"/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Border="1"/>
    <xf numFmtId="0" fontId="4" fillId="0" borderId="0" xfId="0" applyFont="1" applyBorder="1" applyAlignment="1"/>
    <xf numFmtId="0" fontId="4" fillId="0" borderId="12" xfId="0" applyFont="1" applyBorder="1" applyAlignment="1"/>
    <xf numFmtId="43" fontId="0" fillId="0" borderId="6" xfId="1" applyFont="1" applyBorder="1" applyAlignment="1">
      <alignment horizontal="left"/>
    </xf>
    <xf numFmtId="0" fontId="0" fillId="0" borderId="1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2" xfId="0" applyBorder="1" applyAlignment="1">
      <alignment vertical="top"/>
    </xf>
    <xf numFmtId="43" fontId="0" fillId="0" borderId="12" xfId="1" applyFont="1" applyBorder="1" applyAlignment="1">
      <alignment horizontal="left" vertical="top"/>
    </xf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43" fontId="0" fillId="0" borderId="15" xfId="0" applyNumberFormat="1" applyBorder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6" xfId="0" applyBorder="1" applyAlignment="1">
      <alignment horizontal="center"/>
    </xf>
    <xf numFmtId="43" fontId="0" fillId="0" borderId="15" xfId="1" applyFont="1" applyBorder="1"/>
    <xf numFmtId="0" fontId="0" fillId="0" borderId="1" xfId="0" applyBorder="1"/>
    <xf numFmtId="0" fontId="0" fillId="0" borderId="16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0" xfId="0" applyBorder="1"/>
    <xf numFmtId="0" fontId="0" fillId="0" borderId="8" xfId="0" applyBorder="1"/>
    <xf numFmtId="0" fontId="4" fillId="0" borderId="14" xfId="0" applyFont="1" applyBorder="1"/>
    <xf numFmtId="0" fontId="0" fillId="0" borderId="13" xfId="0" applyFont="1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4" xfId="0" applyFill="1" applyBorder="1"/>
    <xf numFmtId="0" fontId="4" fillId="0" borderId="0" xfId="0" applyFont="1"/>
    <xf numFmtId="0" fontId="0" fillId="0" borderId="16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3" xfId="0" applyFont="1" applyFill="1" applyBorder="1" applyAlignment="1"/>
    <xf numFmtId="0" fontId="0" fillId="0" borderId="13" xfId="0" applyFill="1" applyBorder="1" applyAlignment="1"/>
    <xf numFmtId="0" fontId="0" fillId="0" borderId="0" xfId="0" applyFill="1" applyBorder="1"/>
    <xf numFmtId="43" fontId="0" fillId="0" borderId="0" xfId="0" applyNumberFormat="1"/>
    <xf numFmtId="0" fontId="2" fillId="0" borderId="0" xfId="0" applyFont="1" applyFill="1" applyBorder="1"/>
    <xf numFmtId="43" fontId="0" fillId="0" borderId="12" xfId="1" applyFont="1" applyBorder="1"/>
    <xf numFmtId="0" fontId="0" fillId="0" borderId="8" xfId="0" applyBorder="1" applyAlignment="1">
      <alignment horizontal="center"/>
    </xf>
    <xf numFmtId="43" fontId="0" fillId="0" borderId="16" xfId="1" applyFont="1" applyBorder="1"/>
    <xf numFmtId="43" fontId="0" fillId="0" borderId="16" xfId="1" applyFont="1" applyFill="1" applyBorder="1"/>
    <xf numFmtId="43" fontId="0" fillId="0" borderId="14" xfId="1" applyFont="1" applyBorder="1" applyAlignment="1">
      <alignment wrapText="1"/>
    </xf>
    <xf numFmtId="43" fontId="0" fillId="0" borderId="6" xfId="1" applyFont="1" applyBorder="1"/>
    <xf numFmtId="43" fontId="0" fillId="0" borderId="13" xfId="1" applyFont="1" applyBorder="1"/>
    <xf numFmtId="9" fontId="0" fillId="0" borderId="14" xfId="2" applyFont="1" applyBorder="1"/>
    <xf numFmtId="43" fontId="2" fillId="0" borderId="12" xfId="1" applyFont="1" applyBorder="1"/>
    <xf numFmtId="43" fontId="2" fillId="0" borderId="6" xfId="1" applyFont="1" applyBorder="1"/>
    <xf numFmtId="43" fontId="2" fillId="0" borderId="10" xfId="1" applyFont="1" applyBorder="1"/>
    <xf numFmtId="43" fontId="2" fillId="0" borderId="8" xfId="1" applyFont="1" applyBorder="1"/>
    <xf numFmtId="0" fontId="2" fillId="0" borderId="12" xfId="0" applyFont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43" fontId="2" fillId="0" borderId="17" xfId="1" applyFont="1" applyBorder="1"/>
    <xf numFmtId="43" fontId="2" fillId="0" borderId="0" xfId="0" applyNumberFormat="1" applyFon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2" fillId="0" borderId="13" xfId="0" applyFont="1" applyFill="1" applyBorder="1"/>
    <xf numFmtId="0" fontId="0" fillId="0" borderId="12" xfId="0" applyFont="1" applyFill="1" applyBorder="1"/>
    <xf numFmtId="0" fontId="0" fillId="0" borderId="13" xfId="0" applyFont="1" applyFill="1" applyBorder="1"/>
    <xf numFmtId="43" fontId="0" fillId="0" borderId="14" xfId="1" applyFont="1" applyFill="1" applyBorder="1" applyAlignment="1">
      <alignment horizontal="left"/>
    </xf>
    <xf numFmtId="0" fontId="0" fillId="0" borderId="13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0" fontId="0" fillId="2" borderId="13" xfId="0" applyFill="1" applyBorder="1" applyAlignment="1"/>
    <xf numFmtId="0" fontId="0" fillId="2" borderId="0" xfId="0" applyFont="1" applyFill="1" applyBorder="1"/>
    <xf numFmtId="0" fontId="0" fillId="2" borderId="12" xfId="0" applyFont="1" applyFill="1" applyBorder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43" fontId="0" fillId="0" borderId="12" xfId="0" applyNumberFormat="1" applyBorder="1"/>
    <xf numFmtId="0" fontId="4" fillId="0" borderId="13" xfId="0" applyFont="1" applyBorder="1"/>
    <xf numFmtId="0" fontId="0" fillId="0" borderId="4" xfId="0" applyBorder="1" applyAlignment="1">
      <alignment wrapText="1"/>
    </xf>
    <xf numFmtId="43" fontId="0" fillId="0" borderId="12" xfId="1" applyFont="1" applyFill="1" applyBorder="1"/>
    <xf numFmtId="43" fontId="0" fillId="0" borderId="6" xfId="1" applyFont="1" applyFill="1" applyBorder="1"/>
    <xf numFmtId="43" fontId="0" fillId="0" borderId="12" xfId="1" applyFont="1" applyBorder="1" applyAlignment="1">
      <alignment wrapText="1"/>
    </xf>
    <xf numFmtId="0" fontId="0" fillId="0" borderId="14" xfId="0" applyBorder="1" applyAlignment="1"/>
    <xf numFmtId="0" fontId="0" fillId="0" borderId="14" xfId="0" applyFill="1" applyBorder="1" applyAlignment="1"/>
    <xf numFmtId="43" fontId="0" fillId="2" borderId="6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opLeftCell="A22" workbookViewId="0">
      <selection activeCell="E43" sqref="E43"/>
    </sheetView>
  </sheetViews>
  <sheetFormatPr defaultRowHeight="15"/>
  <cols>
    <col min="4" max="4" width="13.28515625" bestFit="1" customWidth="1"/>
    <col min="5" max="5" width="14.28515625" bestFit="1" customWidth="1"/>
    <col min="8" max="8" width="11.5703125" bestFit="1" customWidth="1"/>
    <col min="9" max="9" width="13.28515625" bestFit="1" customWidth="1"/>
    <col min="10" max="10" width="14.28515625" bestFit="1" customWidth="1"/>
    <col min="13" max="13" width="13.28515625" bestFit="1" customWidth="1"/>
  </cols>
  <sheetData>
    <row r="1" spans="1:10">
      <c r="A1" s="142" t="s">
        <v>7</v>
      </c>
      <c r="B1" s="143"/>
      <c r="C1" s="143"/>
      <c r="D1" s="143"/>
      <c r="E1" s="143"/>
      <c r="F1" s="143"/>
      <c r="G1" s="143"/>
      <c r="H1" s="143"/>
      <c r="I1" s="143"/>
      <c r="J1" s="144"/>
    </row>
    <row r="2" spans="1:10">
      <c r="A2" s="145"/>
      <c r="B2" s="146"/>
      <c r="C2" s="146"/>
      <c r="D2" s="146"/>
      <c r="E2" s="146"/>
      <c r="F2" s="146"/>
      <c r="G2" s="146"/>
      <c r="H2" s="146"/>
      <c r="I2" s="146"/>
      <c r="J2" s="147"/>
    </row>
    <row r="3" spans="1:10">
      <c r="A3" s="148" t="s">
        <v>0</v>
      </c>
      <c r="B3" s="149"/>
      <c r="C3" s="149"/>
      <c r="D3" s="149"/>
      <c r="E3" s="150"/>
      <c r="F3" s="150"/>
      <c r="G3" s="150"/>
      <c r="H3" s="150"/>
      <c r="I3" s="150"/>
      <c r="J3" s="151"/>
    </row>
    <row r="4" spans="1:10">
      <c r="A4" s="152" t="s">
        <v>1</v>
      </c>
      <c r="B4" s="150"/>
      <c r="C4" s="151"/>
      <c r="D4" s="81"/>
      <c r="E4" s="82" t="s">
        <v>2</v>
      </c>
      <c r="F4" s="152" t="s">
        <v>3</v>
      </c>
      <c r="G4" s="150"/>
      <c r="H4" s="151"/>
      <c r="I4" s="81"/>
      <c r="J4" s="83" t="s">
        <v>2</v>
      </c>
    </row>
    <row r="5" spans="1:10">
      <c r="A5" s="84" t="s">
        <v>4</v>
      </c>
      <c r="B5" s="85"/>
      <c r="C5" s="86"/>
      <c r="D5" s="86"/>
      <c r="E5" s="87"/>
      <c r="F5" s="88"/>
      <c r="G5" s="85"/>
      <c r="H5" s="86"/>
      <c r="I5" s="89"/>
      <c r="J5" s="90"/>
    </row>
    <row r="6" spans="1:10">
      <c r="A6" s="59" t="s">
        <v>5</v>
      </c>
      <c r="B6" s="91"/>
      <c r="C6" s="92"/>
      <c r="D6" s="93">
        <v>4493</v>
      </c>
      <c r="E6" s="94"/>
      <c r="F6" s="84" t="s">
        <v>158</v>
      </c>
      <c r="G6" s="91"/>
      <c r="H6" s="92"/>
      <c r="I6" s="95"/>
      <c r="J6" s="90"/>
    </row>
    <row r="7" spans="1:10">
      <c r="A7" s="59" t="s">
        <v>6</v>
      </c>
      <c r="B7" s="96"/>
      <c r="C7" s="97"/>
      <c r="D7" s="98">
        <v>376501</v>
      </c>
      <c r="E7" s="99"/>
      <c r="F7" s="60" t="s">
        <v>28</v>
      </c>
      <c r="G7" s="100"/>
      <c r="H7" s="101"/>
      <c r="I7" s="102"/>
      <c r="J7" s="15">
        <v>2077864</v>
      </c>
    </row>
    <row r="8" spans="1:10">
      <c r="A8" s="59" t="s">
        <v>105</v>
      </c>
      <c r="B8" s="96"/>
      <c r="C8" s="97"/>
      <c r="D8" s="103">
        <v>1500000</v>
      </c>
      <c r="E8" s="99">
        <f>D7+D8+D6</f>
        <v>1880994</v>
      </c>
      <c r="F8" s="60" t="s">
        <v>159</v>
      </c>
      <c r="G8" s="100"/>
      <c r="H8" s="101"/>
      <c r="I8" s="102"/>
      <c r="J8" s="15">
        <v>2420194</v>
      </c>
    </row>
    <row r="9" spans="1:10">
      <c r="A9" s="104"/>
      <c r="B9" s="105"/>
      <c r="C9" s="106"/>
      <c r="D9" s="107"/>
      <c r="E9" s="108"/>
      <c r="F9" s="60" t="s">
        <v>160</v>
      </c>
      <c r="G9" s="100"/>
      <c r="H9" s="101"/>
      <c r="I9" s="102"/>
      <c r="J9" s="15">
        <v>31295</v>
      </c>
    </row>
    <row r="10" spans="1:10">
      <c r="A10" s="60" t="s">
        <v>56</v>
      </c>
      <c r="B10" s="100"/>
      <c r="C10" s="101"/>
      <c r="D10" s="109"/>
      <c r="E10" s="15">
        <v>0</v>
      </c>
      <c r="F10" s="60" t="s">
        <v>161</v>
      </c>
      <c r="G10" s="100"/>
      <c r="H10" s="101"/>
      <c r="I10" s="102"/>
      <c r="J10" s="15">
        <v>53294</v>
      </c>
    </row>
    <row r="11" spans="1:10">
      <c r="A11" s="60" t="s">
        <v>106</v>
      </c>
      <c r="B11" s="100"/>
      <c r="C11" s="101"/>
      <c r="D11" s="109"/>
      <c r="E11" s="15">
        <v>7721248</v>
      </c>
      <c r="F11" s="110" t="s">
        <v>162</v>
      </c>
      <c r="G11" s="61"/>
      <c r="H11" s="111"/>
      <c r="I11" s="102"/>
      <c r="J11" s="15">
        <v>87437</v>
      </c>
    </row>
    <row r="12" spans="1:10">
      <c r="A12" s="60" t="s">
        <v>107</v>
      </c>
      <c r="B12" s="100"/>
      <c r="C12" s="101"/>
      <c r="D12" s="109"/>
      <c r="E12" s="15">
        <v>300000</v>
      </c>
      <c r="F12" s="60" t="s">
        <v>145</v>
      </c>
      <c r="G12" s="100"/>
      <c r="H12" s="101"/>
      <c r="I12" s="112"/>
      <c r="J12" s="15">
        <v>463264</v>
      </c>
    </row>
    <row r="13" spans="1:10">
      <c r="A13" s="60" t="s">
        <v>108</v>
      </c>
      <c r="B13" s="113"/>
      <c r="C13" s="114"/>
      <c r="D13" s="109"/>
      <c r="E13" s="15">
        <v>0</v>
      </c>
      <c r="F13" s="60" t="s">
        <v>163</v>
      </c>
      <c r="G13" s="100"/>
      <c r="H13" s="101"/>
      <c r="I13" s="102"/>
      <c r="J13" s="15">
        <v>29741</v>
      </c>
    </row>
    <row r="14" spans="1:10">
      <c r="A14" s="60" t="s">
        <v>109</v>
      </c>
      <c r="B14" s="100"/>
      <c r="C14" s="101"/>
      <c r="D14" s="109"/>
      <c r="E14" s="15">
        <v>0</v>
      </c>
      <c r="F14" s="60" t="s">
        <v>30</v>
      </c>
      <c r="G14" s="100"/>
      <c r="H14" s="101"/>
      <c r="I14" s="102"/>
      <c r="J14" s="15">
        <v>193910</v>
      </c>
    </row>
    <row r="15" spans="1:10">
      <c r="A15" s="60" t="s">
        <v>110</v>
      </c>
      <c r="B15" s="61"/>
      <c r="C15" s="111"/>
      <c r="D15" s="109"/>
      <c r="E15" s="15">
        <v>104600</v>
      </c>
      <c r="F15" s="60" t="s">
        <v>31</v>
      </c>
      <c r="G15" s="100"/>
      <c r="H15" s="101"/>
      <c r="I15" s="102"/>
      <c r="J15" s="15">
        <v>2471455</v>
      </c>
    </row>
    <row r="16" spans="1:10">
      <c r="A16" s="60" t="s">
        <v>111</v>
      </c>
      <c r="B16" s="100"/>
      <c r="C16" s="101"/>
      <c r="D16" s="109"/>
      <c r="E16" s="15">
        <v>1890</v>
      </c>
      <c r="F16" s="60" t="s">
        <v>164</v>
      </c>
      <c r="G16" s="100"/>
      <c r="H16" s="101"/>
      <c r="I16" s="102"/>
      <c r="J16" s="15">
        <v>0</v>
      </c>
    </row>
    <row r="17" spans="1:10">
      <c r="A17" s="115" t="s">
        <v>112</v>
      </c>
      <c r="B17" s="116"/>
      <c r="C17" s="102"/>
      <c r="D17" s="109"/>
      <c r="E17" s="15">
        <v>48751</v>
      </c>
      <c r="F17" s="59" t="s">
        <v>165</v>
      </c>
      <c r="G17" s="100"/>
      <c r="H17" s="101"/>
      <c r="I17" s="102"/>
      <c r="J17" s="15">
        <v>0</v>
      </c>
    </row>
    <row r="18" spans="1:10">
      <c r="A18" s="115" t="s">
        <v>113</v>
      </c>
      <c r="B18" s="116"/>
      <c r="C18" s="102"/>
      <c r="D18" s="109"/>
      <c r="E18" s="15">
        <v>0</v>
      </c>
      <c r="F18" s="60" t="s">
        <v>34</v>
      </c>
      <c r="G18" s="100"/>
      <c r="H18" s="101"/>
      <c r="I18" s="102"/>
      <c r="J18" s="15">
        <v>54439</v>
      </c>
    </row>
    <row r="19" spans="1:10">
      <c r="A19" s="115" t="s">
        <v>114</v>
      </c>
      <c r="B19" s="116"/>
      <c r="C19" s="102"/>
      <c r="D19" s="109"/>
      <c r="E19" s="15">
        <v>0</v>
      </c>
      <c r="F19" s="60" t="s">
        <v>166</v>
      </c>
      <c r="G19" s="100"/>
      <c r="H19" s="101"/>
      <c r="I19" s="112"/>
      <c r="J19" s="15">
        <v>172612</v>
      </c>
    </row>
    <row r="20" spans="1:10">
      <c r="A20" s="115" t="s">
        <v>115</v>
      </c>
      <c r="B20" s="116"/>
      <c r="C20" s="102"/>
      <c r="D20" s="109"/>
      <c r="E20" s="15">
        <v>2450</v>
      </c>
      <c r="F20" s="60" t="s">
        <v>167</v>
      </c>
      <c r="G20" s="100"/>
      <c r="H20" s="101"/>
      <c r="I20" s="102"/>
      <c r="J20" s="15">
        <v>1200</v>
      </c>
    </row>
    <row r="21" spans="1:10">
      <c r="A21" s="60" t="s">
        <v>116</v>
      </c>
      <c r="B21" s="100"/>
      <c r="C21" s="101"/>
      <c r="D21" s="109"/>
      <c r="E21" s="15">
        <v>0</v>
      </c>
      <c r="F21" s="60" t="s">
        <v>168</v>
      </c>
      <c r="G21" s="100"/>
      <c r="H21" s="101"/>
      <c r="I21" s="102"/>
      <c r="J21" s="15">
        <v>3250</v>
      </c>
    </row>
    <row r="22" spans="1:10">
      <c r="A22" s="60" t="s">
        <v>117</v>
      </c>
      <c r="B22" s="113"/>
      <c r="C22" s="114"/>
      <c r="D22" s="109"/>
      <c r="E22" s="15">
        <v>1622395</v>
      </c>
      <c r="F22" s="60" t="s">
        <v>169</v>
      </c>
      <c r="G22" s="100"/>
      <c r="H22" s="101"/>
      <c r="I22" s="102"/>
      <c r="J22" s="15">
        <v>2233</v>
      </c>
    </row>
    <row r="23" spans="1:10">
      <c r="A23" s="60" t="s">
        <v>62</v>
      </c>
      <c r="B23" s="100"/>
      <c r="C23" s="101"/>
      <c r="D23" s="109"/>
      <c r="E23" s="15">
        <v>136350</v>
      </c>
      <c r="F23" s="60" t="s">
        <v>170</v>
      </c>
      <c r="G23" s="100"/>
      <c r="H23" s="111"/>
      <c r="I23" s="102"/>
      <c r="J23" s="15">
        <v>31196</v>
      </c>
    </row>
    <row r="24" spans="1:10">
      <c r="A24" s="60" t="s">
        <v>114</v>
      </c>
      <c r="B24" s="61"/>
      <c r="C24" s="111"/>
      <c r="D24" s="109"/>
      <c r="E24" s="15">
        <v>0</v>
      </c>
      <c r="F24" s="60" t="s">
        <v>171</v>
      </c>
      <c r="G24" s="100"/>
      <c r="H24" s="101"/>
      <c r="I24" s="117"/>
      <c r="J24" s="15">
        <v>14045</v>
      </c>
    </row>
    <row r="25" spans="1:10">
      <c r="A25" s="60" t="s">
        <v>118</v>
      </c>
      <c r="B25" s="61"/>
      <c r="C25" s="111"/>
      <c r="D25" s="109"/>
      <c r="E25" s="15">
        <v>2550</v>
      </c>
      <c r="F25" s="60" t="s">
        <v>40</v>
      </c>
      <c r="G25" s="100"/>
      <c r="H25" s="101"/>
      <c r="I25" s="117"/>
      <c r="J25" s="15">
        <v>22083</v>
      </c>
    </row>
    <row r="26" spans="1:10">
      <c r="A26" s="60" t="s">
        <v>119</v>
      </c>
      <c r="B26" s="61"/>
      <c r="C26" s="111"/>
      <c r="D26" s="109"/>
      <c r="E26" s="15">
        <v>0</v>
      </c>
      <c r="F26" s="110" t="s">
        <v>172</v>
      </c>
      <c r="G26" s="61"/>
      <c r="H26" s="102"/>
      <c r="I26" s="117"/>
      <c r="J26" s="15">
        <v>0</v>
      </c>
    </row>
    <row r="27" spans="1:10">
      <c r="A27" s="60" t="s">
        <v>120</v>
      </c>
      <c r="B27" s="61"/>
      <c r="C27" s="111"/>
      <c r="D27" s="109"/>
      <c r="E27" s="15">
        <v>0</v>
      </c>
      <c r="F27" s="60" t="s">
        <v>43</v>
      </c>
      <c r="G27" s="100"/>
      <c r="H27" s="111"/>
      <c r="I27" s="117"/>
      <c r="J27" s="15">
        <v>23908</v>
      </c>
    </row>
    <row r="28" spans="1:10">
      <c r="A28" s="60" t="s">
        <v>114</v>
      </c>
      <c r="B28" s="61"/>
      <c r="C28" s="111"/>
      <c r="D28" s="109"/>
      <c r="E28" s="15">
        <v>13763</v>
      </c>
      <c r="F28" s="60" t="s">
        <v>44</v>
      </c>
      <c r="G28" s="100"/>
      <c r="H28" s="101"/>
      <c r="I28" s="117"/>
      <c r="J28" s="15">
        <v>4621</v>
      </c>
    </row>
    <row r="29" spans="1:10">
      <c r="A29" s="118" t="s">
        <v>121</v>
      </c>
      <c r="B29" s="61"/>
      <c r="C29" s="111"/>
      <c r="D29" s="109"/>
      <c r="E29" s="15">
        <v>98379</v>
      </c>
      <c r="F29" s="60" t="s">
        <v>173</v>
      </c>
      <c r="G29" s="100"/>
      <c r="H29" s="111"/>
      <c r="I29" s="117"/>
      <c r="J29" s="15">
        <v>215311</v>
      </c>
    </row>
    <row r="30" spans="1:10">
      <c r="A30" s="100" t="s">
        <v>225</v>
      </c>
      <c r="B30" s="61"/>
      <c r="C30" s="111"/>
      <c r="D30" s="109"/>
      <c r="E30" s="15">
        <v>520000</v>
      </c>
      <c r="F30" s="115" t="s">
        <v>174</v>
      </c>
      <c r="G30" s="116"/>
      <c r="H30" s="111"/>
      <c r="I30" s="117"/>
      <c r="J30" s="15">
        <v>0</v>
      </c>
    </row>
    <row r="31" spans="1:10">
      <c r="A31" s="100" t="s">
        <v>122</v>
      </c>
      <c r="B31" s="61"/>
      <c r="C31" s="111"/>
      <c r="D31" s="109"/>
      <c r="E31" s="15">
        <v>0</v>
      </c>
      <c r="F31" s="115" t="s">
        <v>175</v>
      </c>
      <c r="G31" s="116"/>
      <c r="H31" s="101"/>
      <c r="I31" s="117"/>
      <c r="J31" s="15">
        <v>17944</v>
      </c>
    </row>
    <row r="32" spans="1:10">
      <c r="A32" s="118" t="s">
        <v>123</v>
      </c>
      <c r="B32" s="61"/>
      <c r="C32" s="111"/>
      <c r="D32" s="109"/>
      <c r="E32" s="15">
        <v>144150</v>
      </c>
      <c r="F32" s="110" t="s">
        <v>176</v>
      </c>
      <c r="G32" s="61"/>
      <c r="H32" s="111"/>
      <c r="I32" s="117"/>
      <c r="J32" s="15">
        <v>1125</v>
      </c>
    </row>
    <row r="33" spans="1:10">
      <c r="A33" s="60" t="s">
        <v>40</v>
      </c>
      <c r="B33" s="113"/>
      <c r="C33" s="114"/>
      <c r="D33" s="109"/>
      <c r="E33" s="15">
        <v>4836</v>
      </c>
      <c r="F33" s="60" t="s">
        <v>177</v>
      </c>
      <c r="G33" s="100"/>
      <c r="H33" s="111"/>
      <c r="I33" s="117"/>
      <c r="J33" s="15">
        <v>500000</v>
      </c>
    </row>
    <row r="34" spans="1:10">
      <c r="A34" s="60" t="s">
        <v>124</v>
      </c>
      <c r="B34" s="113"/>
      <c r="C34" s="114"/>
      <c r="D34" s="109"/>
      <c r="E34" s="15">
        <v>5966</v>
      </c>
      <c r="F34" s="60" t="s">
        <v>178</v>
      </c>
      <c r="G34" s="100"/>
      <c r="H34" s="111"/>
      <c r="I34" s="117"/>
      <c r="J34" s="15">
        <v>0</v>
      </c>
    </row>
    <row r="35" spans="1:10">
      <c r="A35" s="116" t="s">
        <v>125</v>
      </c>
      <c r="B35" s="119"/>
      <c r="C35" s="120"/>
      <c r="D35" s="109"/>
      <c r="E35" s="15">
        <v>2900</v>
      </c>
      <c r="F35" s="110" t="s">
        <v>179</v>
      </c>
      <c r="G35" s="61"/>
      <c r="H35" s="101"/>
      <c r="I35" s="117"/>
      <c r="J35" s="15">
        <v>0</v>
      </c>
    </row>
    <row r="36" spans="1:10">
      <c r="A36" s="118" t="s">
        <v>126</v>
      </c>
      <c r="B36" s="61"/>
      <c r="C36" s="111"/>
      <c r="D36" s="109"/>
      <c r="E36" s="15">
        <v>1975</v>
      </c>
      <c r="F36" s="110" t="s">
        <v>129</v>
      </c>
      <c r="G36" s="61"/>
      <c r="H36" s="111"/>
      <c r="I36" s="117"/>
      <c r="J36" s="15">
        <v>8000</v>
      </c>
    </row>
    <row r="37" spans="1:10">
      <c r="A37" s="61" t="s">
        <v>127</v>
      </c>
      <c r="B37" s="61"/>
      <c r="C37" s="111"/>
      <c r="D37" s="109"/>
      <c r="E37" s="15">
        <v>0</v>
      </c>
      <c r="F37" s="115" t="s">
        <v>123</v>
      </c>
      <c r="G37" s="61"/>
      <c r="H37" s="111"/>
      <c r="I37" s="117"/>
      <c r="J37" s="15">
        <v>127907</v>
      </c>
    </row>
    <row r="38" spans="1:10">
      <c r="A38" s="61" t="s">
        <v>128</v>
      </c>
      <c r="B38" s="61"/>
      <c r="C38" s="111"/>
      <c r="D38" s="109"/>
      <c r="E38" s="15">
        <v>81058</v>
      </c>
      <c r="F38" s="115" t="s">
        <v>63</v>
      </c>
      <c r="G38" s="61"/>
      <c r="H38" s="111"/>
      <c r="I38" s="117"/>
      <c r="J38" s="15">
        <v>223318</v>
      </c>
    </row>
    <row r="39" spans="1:10">
      <c r="A39" s="61" t="s">
        <v>129</v>
      </c>
      <c r="B39" s="61"/>
      <c r="C39" s="111"/>
      <c r="D39" s="109"/>
      <c r="E39" s="15">
        <v>45400</v>
      </c>
      <c r="F39" s="117"/>
      <c r="G39" s="61"/>
      <c r="H39" s="111"/>
      <c r="I39" s="117"/>
      <c r="J39" s="15"/>
    </row>
    <row r="40" spans="1:10">
      <c r="A40" s="61" t="s">
        <v>130</v>
      </c>
      <c r="B40" s="61"/>
      <c r="C40" s="111"/>
      <c r="D40" s="109"/>
      <c r="E40" s="15">
        <v>0</v>
      </c>
      <c r="F40" s="121" t="s">
        <v>181</v>
      </c>
      <c r="G40" s="61"/>
      <c r="H40" s="111"/>
      <c r="I40" s="117"/>
      <c r="J40" s="15">
        <v>0</v>
      </c>
    </row>
    <row r="41" spans="1:10">
      <c r="A41" s="61" t="s">
        <v>131</v>
      </c>
      <c r="B41" s="118"/>
      <c r="C41" s="122"/>
      <c r="D41" s="117"/>
      <c r="E41" s="15">
        <v>0</v>
      </c>
      <c r="F41" s="123" t="s">
        <v>182</v>
      </c>
      <c r="G41" s="61"/>
      <c r="H41" s="111"/>
      <c r="I41" s="117"/>
      <c r="J41" s="15">
        <v>0</v>
      </c>
    </row>
    <row r="42" spans="1:10">
      <c r="A42" s="63" t="s">
        <v>132</v>
      </c>
      <c r="B42" s="118"/>
      <c r="C42" s="122"/>
      <c r="D42" s="109"/>
      <c r="E42" s="15"/>
      <c r="F42" s="115" t="s">
        <v>183</v>
      </c>
      <c r="G42" s="116"/>
      <c r="H42" s="102"/>
      <c r="I42" s="117"/>
      <c r="J42" s="15">
        <v>295138</v>
      </c>
    </row>
    <row r="43" spans="1:10">
      <c r="A43" s="61" t="s">
        <v>134</v>
      </c>
      <c r="B43" s="118"/>
      <c r="C43" s="122"/>
      <c r="D43" s="109"/>
      <c r="E43" s="15">
        <v>300000</v>
      </c>
      <c r="F43" s="115" t="s">
        <v>184</v>
      </c>
      <c r="G43" s="116"/>
      <c r="H43" s="102"/>
      <c r="I43" s="117"/>
      <c r="J43" s="15">
        <v>9500</v>
      </c>
    </row>
    <row r="44" spans="1:10">
      <c r="A44" s="63" t="s">
        <v>135</v>
      </c>
      <c r="B44" s="118"/>
      <c r="C44" s="122"/>
      <c r="D44" s="109"/>
      <c r="F44" s="115" t="s">
        <v>185</v>
      </c>
      <c r="G44" s="116"/>
      <c r="H44" s="102"/>
      <c r="I44" s="117"/>
      <c r="J44" s="15">
        <v>307176</v>
      </c>
    </row>
    <row r="45" spans="1:10">
      <c r="A45" s="61" t="s">
        <v>136</v>
      </c>
      <c r="B45" s="118"/>
      <c r="C45" s="122"/>
      <c r="D45" s="109"/>
      <c r="E45" s="15">
        <v>478790</v>
      </c>
      <c r="F45" s="115" t="s">
        <v>114</v>
      </c>
      <c r="G45" s="116"/>
      <c r="H45" s="102"/>
      <c r="I45" s="117"/>
      <c r="J45" s="15">
        <v>32239</v>
      </c>
    </row>
    <row r="46" spans="1:10">
      <c r="A46" s="61" t="s">
        <v>137</v>
      </c>
      <c r="B46" s="118"/>
      <c r="C46" s="122"/>
      <c r="D46" s="109"/>
      <c r="E46" s="15">
        <v>329433</v>
      </c>
      <c r="F46" s="115" t="s">
        <v>186</v>
      </c>
      <c r="G46" s="116"/>
      <c r="H46" s="102"/>
      <c r="I46" s="117"/>
      <c r="J46" s="15">
        <v>13155</v>
      </c>
    </row>
    <row r="47" spans="1:10">
      <c r="A47" s="109" t="s">
        <v>138</v>
      </c>
      <c r="B47" s="118"/>
      <c r="C47" s="122"/>
      <c r="D47" s="109"/>
      <c r="E47" s="15">
        <v>0</v>
      </c>
      <c r="F47" s="59" t="s">
        <v>187</v>
      </c>
      <c r="G47" s="100"/>
      <c r="H47" s="101"/>
      <c r="I47" s="117"/>
      <c r="J47" s="15"/>
    </row>
    <row r="48" spans="1:10">
      <c r="A48" s="61" t="s">
        <v>139</v>
      </c>
      <c r="B48" s="118"/>
      <c r="C48" s="122"/>
      <c r="D48" s="109"/>
      <c r="E48" s="15">
        <v>203000</v>
      </c>
      <c r="F48" s="60" t="s">
        <v>188</v>
      </c>
      <c r="G48" s="100"/>
      <c r="H48" s="101"/>
      <c r="I48" s="117"/>
      <c r="J48" s="15">
        <v>0</v>
      </c>
    </row>
    <row r="49" spans="1:10">
      <c r="A49" s="61" t="s">
        <v>140</v>
      </c>
      <c r="B49" s="118"/>
      <c r="C49" s="122"/>
      <c r="D49" s="109"/>
      <c r="E49" s="15">
        <v>8452</v>
      </c>
      <c r="F49" s="60" t="s">
        <v>189</v>
      </c>
      <c r="G49" s="100"/>
      <c r="H49" s="101"/>
      <c r="I49" s="117"/>
      <c r="J49" s="15">
        <v>312549</v>
      </c>
    </row>
    <row r="50" spans="1:10">
      <c r="A50" s="60" t="s">
        <v>114</v>
      </c>
      <c r="B50" s="113"/>
      <c r="C50" s="114"/>
      <c r="D50" s="109"/>
      <c r="E50" s="15">
        <v>207140</v>
      </c>
      <c r="F50" s="60" t="s">
        <v>114</v>
      </c>
      <c r="G50" s="100"/>
      <c r="H50" s="101"/>
      <c r="I50" s="102"/>
      <c r="J50" s="15">
        <v>0</v>
      </c>
    </row>
    <row r="51" spans="1:10">
      <c r="A51" s="60" t="s">
        <v>157</v>
      </c>
      <c r="B51" s="113"/>
      <c r="C51" s="114"/>
      <c r="D51" s="109"/>
      <c r="E51" s="15">
        <v>7300</v>
      </c>
      <c r="F51" s="110" t="s">
        <v>21</v>
      </c>
      <c r="G51" s="61"/>
      <c r="H51" s="111"/>
      <c r="I51" s="102"/>
      <c r="J51" s="15">
        <v>0</v>
      </c>
    </row>
    <row r="52" spans="1:10">
      <c r="A52" s="60" t="s">
        <v>141</v>
      </c>
      <c r="B52" s="113"/>
      <c r="C52" s="114"/>
      <c r="D52" s="109"/>
      <c r="E52" s="15">
        <v>0</v>
      </c>
      <c r="F52" s="123" t="s">
        <v>190</v>
      </c>
      <c r="G52" s="61"/>
      <c r="H52" s="111"/>
      <c r="I52" s="102"/>
      <c r="J52" s="15">
        <v>0</v>
      </c>
    </row>
    <row r="53" spans="1:10">
      <c r="A53" s="60" t="s">
        <v>142</v>
      </c>
      <c r="B53" s="113"/>
      <c r="C53" s="114"/>
      <c r="D53" s="109"/>
      <c r="E53" s="15">
        <v>0</v>
      </c>
      <c r="F53" s="110" t="s">
        <v>191</v>
      </c>
      <c r="G53" s="61"/>
      <c r="H53" s="111"/>
      <c r="I53" s="102"/>
      <c r="J53" s="15">
        <v>0</v>
      </c>
    </row>
    <row r="54" spans="1:10">
      <c r="A54" s="60" t="s">
        <v>143</v>
      </c>
      <c r="B54" s="113"/>
      <c r="C54" s="114"/>
      <c r="D54" s="109"/>
      <c r="E54" s="15">
        <v>99879</v>
      </c>
      <c r="F54" s="121" t="s">
        <v>192</v>
      </c>
      <c r="G54" s="116"/>
      <c r="H54" s="102"/>
      <c r="I54" s="102"/>
      <c r="J54" s="15">
        <v>0</v>
      </c>
    </row>
    <row r="55" spans="1:10">
      <c r="A55" s="60" t="s">
        <v>144</v>
      </c>
      <c r="B55" s="113"/>
      <c r="C55" s="114"/>
      <c r="D55" s="111"/>
      <c r="E55" s="15">
        <v>301918</v>
      </c>
      <c r="F55" s="123" t="s">
        <v>193</v>
      </c>
      <c r="G55" s="113"/>
      <c r="H55" s="114"/>
      <c r="I55" s="117"/>
      <c r="J55" s="15">
        <v>0</v>
      </c>
    </row>
    <row r="56" spans="1:10">
      <c r="A56" s="60" t="s">
        <v>145</v>
      </c>
      <c r="B56" s="113"/>
      <c r="C56" s="114"/>
      <c r="D56" s="109"/>
      <c r="E56" s="15">
        <v>461165</v>
      </c>
      <c r="F56" s="60" t="s">
        <v>194</v>
      </c>
      <c r="G56" s="113"/>
      <c r="H56" s="114"/>
      <c r="I56" s="102"/>
      <c r="J56" s="15">
        <v>0</v>
      </c>
    </row>
    <row r="57" spans="1:10">
      <c r="A57" s="60" t="s">
        <v>146</v>
      </c>
      <c r="B57" s="113"/>
      <c r="C57" s="114"/>
      <c r="D57" s="109"/>
      <c r="E57" s="15">
        <v>516</v>
      </c>
      <c r="F57" s="115" t="s">
        <v>180</v>
      </c>
      <c r="G57" s="61"/>
      <c r="H57" s="111"/>
      <c r="I57" s="117"/>
      <c r="J57" s="15">
        <v>10444</v>
      </c>
    </row>
    <row r="58" spans="1:10">
      <c r="A58" s="60" t="s">
        <v>147</v>
      </c>
      <c r="B58" s="113"/>
      <c r="C58" s="114"/>
      <c r="D58" s="109"/>
      <c r="E58" s="15">
        <v>63823</v>
      </c>
      <c r="F58" s="110" t="s">
        <v>195</v>
      </c>
      <c r="G58" s="61"/>
      <c r="H58" s="111"/>
      <c r="I58" s="102"/>
      <c r="J58" s="15">
        <v>847</v>
      </c>
    </row>
    <row r="59" spans="1:10">
      <c r="A59" s="60" t="s">
        <v>148</v>
      </c>
      <c r="B59" s="113"/>
      <c r="C59" s="114"/>
      <c r="D59" s="109"/>
      <c r="E59" s="15">
        <v>32750</v>
      </c>
      <c r="F59" s="110" t="s">
        <v>196</v>
      </c>
      <c r="G59" s="61"/>
      <c r="H59" s="111"/>
      <c r="I59" s="102"/>
      <c r="J59" s="15">
        <v>0</v>
      </c>
    </row>
    <row r="60" spans="1:10">
      <c r="A60" s="60" t="s">
        <v>149</v>
      </c>
      <c r="B60" s="113"/>
      <c r="C60" s="114"/>
      <c r="D60" s="109"/>
      <c r="E60" s="15">
        <v>102300</v>
      </c>
      <c r="F60" s="60" t="s">
        <v>197</v>
      </c>
      <c r="G60" s="61"/>
      <c r="H60" s="111"/>
      <c r="I60" s="102"/>
      <c r="J60" s="15">
        <v>0</v>
      </c>
    </row>
    <row r="61" spans="1:10">
      <c r="A61" s="60" t="s">
        <v>150</v>
      </c>
      <c r="B61" s="113"/>
      <c r="C61" s="114"/>
      <c r="D61" s="109"/>
      <c r="E61" s="15">
        <v>6750</v>
      </c>
      <c r="F61" s="110" t="s">
        <v>133</v>
      </c>
      <c r="G61" s="118"/>
      <c r="H61" s="122"/>
      <c r="I61" s="102"/>
      <c r="J61" s="15">
        <v>0</v>
      </c>
    </row>
    <row r="62" spans="1:10">
      <c r="A62" s="60" t="s">
        <v>151</v>
      </c>
      <c r="B62" s="100"/>
      <c r="C62" s="101"/>
      <c r="D62" s="109"/>
      <c r="E62" s="15">
        <v>0</v>
      </c>
      <c r="F62" s="110" t="s">
        <v>198</v>
      </c>
      <c r="G62" s="118"/>
      <c r="H62" s="122"/>
      <c r="I62" s="117"/>
      <c r="J62" s="15">
        <v>0</v>
      </c>
    </row>
    <row r="63" spans="1:10">
      <c r="A63" s="60" t="s">
        <v>152</v>
      </c>
      <c r="B63" s="100"/>
      <c r="C63" s="101"/>
      <c r="D63" s="109"/>
      <c r="E63" s="15">
        <v>45355</v>
      </c>
      <c r="F63" s="110" t="s">
        <v>199</v>
      </c>
      <c r="G63" s="118"/>
      <c r="H63" s="122"/>
      <c r="I63" s="102"/>
      <c r="J63" s="15">
        <v>0</v>
      </c>
    </row>
    <row r="64" spans="1:10">
      <c r="A64" s="60" t="s">
        <v>153</v>
      </c>
      <c r="B64" s="100"/>
      <c r="C64" s="101"/>
      <c r="D64" s="109"/>
      <c r="E64" s="15">
        <v>275745</v>
      </c>
      <c r="F64" s="110" t="s">
        <v>200</v>
      </c>
      <c r="G64" s="118"/>
      <c r="H64" s="122"/>
      <c r="I64" s="102"/>
      <c r="J64" s="15">
        <v>447547</v>
      </c>
    </row>
    <row r="65" spans="1:10">
      <c r="A65" s="60" t="s">
        <v>154</v>
      </c>
      <c r="B65" s="100"/>
      <c r="C65" s="101"/>
      <c r="D65" s="109"/>
      <c r="E65" s="15">
        <v>34934</v>
      </c>
      <c r="F65" s="110" t="s">
        <v>201</v>
      </c>
      <c r="G65" s="118"/>
      <c r="H65" s="122"/>
      <c r="I65" s="102"/>
      <c r="J65" s="15">
        <v>390305</v>
      </c>
    </row>
    <row r="66" spans="1:10">
      <c r="A66" s="60" t="s">
        <v>155</v>
      </c>
      <c r="B66" s="100"/>
      <c r="C66" s="101"/>
      <c r="D66" s="109"/>
      <c r="E66" s="15">
        <v>99575</v>
      </c>
      <c r="F66" s="110" t="s">
        <v>202</v>
      </c>
      <c r="G66" s="118"/>
      <c r="H66" s="122"/>
      <c r="I66" s="102"/>
      <c r="J66" s="15">
        <v>124031</v>
      </c>
    </row>
    <row r="67" spans="1:10">
      <c r="A67" s="60" t="s">
        <v>156</v>
      </c>
      <c r="B67" s="100"/>
      <c r="C67" s="101"/>
      <c r="D67" s="109"/>
      <c r="E67" s="15">
        <v>0</v>
      </c>
      <c r="F67" s="124" t="s">
        <v>203</v>
      </c>
      <c r="G67" s="118"/>
      <c r="H67" s="122"/>
      <c r="I67" s="102"/>
      <c r="J67" s="15">
        <v>0</v>
      </c>
    </row>
    <row r="68" spans="1:10">
      <c r="A68" s="60"/>
      <c r="B68" s="100"/>
      <c r="C68" s="101"/>
      <c r="D68" s="109"/>
      <c r="E68" s="15"/>
      <c r="F68" s="121" t="s">
        <v>138</v>
      </c>
      <c r="G68" s="118"/>
      <c r="H68" s="122"/>
      <c r="I68" s="102"/>
      <c r="J68" s="15">
        <v>0</v>
      </c>
    </row>
    <row r="69" spans="1:10">
      <c r="A69" s="115"/>
      <c r="B69" s="116"/>
      <c r="C69" s="102"/>
      <c r="D69" s="109"/>
      <c r="E69" s="15"/>
      <c r="F69" s="110" t="s">
        <v>139</v>
      </c>
      <c r="G69" s="118"/>
      <c r="H69" s="122"/>
      <c r="I69" s="102"/>
      <c r="J69" s="15">
        <v>187500</v>
      </c>
    </row>
    <row r="70" spans="1:10">
      <c r="A70" s="60"/>
      <c r="B70" s="100"/>
      <c r="C70" s="101"/>
      <c r="D70" s="109"/>
      <c r="E70" s="15"/>
      <c r="F70" s="110" t="s">
        <v>140</v>
      </c>
      <c r="G70" s="118"/>
      <c r="H70" s="122"/>
      <c r="I70" s="102"/>
      <c r="J70" s="15">
        <v>10653</v>
      </c>
    </row>
    <row r="71" spans="1:10">
      <c r="A71" s="60"/>
      <c r="B71" s="100"/>
      <c r="C71" s="101"/>
      <c r="D71" s="109"/>
      <c r="E71" s="15"/>
      <c r="F71" s="110" t="s">
        <v>114</v>
      </c>
      <c r="G71" s="118"/>
      <c r="H71" s="122"/>
      <c r="I71" s="102"/>
      <c r="J71" s="15">
        <v>163395</v>
      </c>
    </row>
    <row r="72" spans="1:10">
      <c r="A72" s="60"/>
      <c r="B72" s="100"/>
      <c r="C72" s="101"/>
      <c r="D72" s="109"/>
      <c r="E72" s="15"/>
      <c r="F72" s="110" t="s">
        <v>204</v>
      </c>
      <c r="G72" s="118"/>
      <c r="H72" s="122"/>
      <c r="I72" s="102"/>
      <c r="J72" s="15">
        <v>6000</v>
      </c>
    </row>
    <row r="73" spans="1:10">
      <c r="A73" s="60"/>
      <c r="B73" s="100"/>
      <c r="C73" s="101"/>
      <c r="D73" s="109"/>
      <c r="E73" s="15"/>
      <c r="F73" s="110" t="s">
        <v>205</v>
      </c>
      <c r="G73" s="118"/>
      <c r="H73" s="122"/>
      <c r="I73" s="102"/>
      <c r="J73" s="15">
        <v>26400</v>
      </c>
    </row>
    <row r="74" spans="1:10">
      <c r="A74" s="60"/>
      <c r="B74" s="100"/>
      <c r="C74" s="101"/>
      <c r="D74" s="109"/>
      <c r="E74" s="15"/>
      <c r="F74" s="110" t="s">
        <v>206</v>
      </c>
      <c r="G74" s="118"/>
      <c r="H74" s="122"/>
      <c r="I74" s="102"/>
      <c r="J74" s="15">
        <v>0</v>
      </c>
    </row>
    <row r="75" spans="1:10">
      <c r="A75" s="60"/>
      <c r="B75" s="100"/>
      <c r="C75" s="101"/>
      <c r="D75" s="109"/>
      <c r="E75" s="15"/>
      <c r="F75" s="110" t="s">
        <v>207</v>
      </c>
      <c r="G75" s="118"/>
      <c r="H75" s="122"/>
      <c r="I75" s="102"/>
      <c r="J75" s="15">
        <v>0</v>
      </c>
    </row>
    <row r="76" spans="1:10">
      <c r="A76" s="60"/>
      <c r="B76" s="100"/>
      <c r="C76" s="101"/>
      <c r="D76" s="109"/>
      <c r="E76" s="15"/>
      <c r="F76" s="121" t="s">
        <v>142</v>
      </c>
      <c r="G76" s="118"/>
      <c r="H76" s="122"/>
      <c r="I76" s="102"/>
      <c r="J76" s="15">
        <v>0</v>
      </c>
    </row>
    <row r="77" spans="1:10">
      <c r="A77" s="60"/>
      <c r="B77" s="100"/>
      <c r="C77" s="101"/>
      <c r="D77" s="109"/>
      <c r="E77" s="15"/>
      <c r="F77" s="60" t="s">
        <v>143</v>
      </c>
      <c r="G77" s="118"/>
      <c r="H77" s="122"/>
      <c r="I77" s="102"/>
      <c r="J77" s="15">
        <v>99879</v>
      </c>
    </row>
    <row r="78" spans="1:10">
      <c r="A78" s="60"/>
      <c r="B78" s="100"/>
      <c r="C78" s="101"/>
      <c r="D78" s="109"/>
      <c r="E78" s="15"/>
      <c r="F78" s="60" t="s">
        <v>144</v>
      </c>
      <c r="G78" s="118"/>
      <c r="H78" s="122"/>
      <c r="I78" s="102"/>
      <c r="J78" s="15">
        <v>222124</v>
      </c>
    </row>
    <row r="79" spans="1:10">
      <c r="A79" s="60"/>
      <c r="B79" s="100"/>
      <c r="C79" s="101"/>
      <c r="D79" s="109"/>
      <c r="E79" s="15"/>
      <c r="F79" s="60" t="s">
        <v>145</v>
      </c>
      <c r="G79" s="118"/>
      <c r="H79" s="122"/>
      <c r="I79" s="102"/>
      <c r="J79" s="15">
        <v>511330</v>
      </c>
    </row>
    <row r="80" spans="1:10">
      <c r="A80" s="60"/>
      <c r="B80" s="100"/>
      <c r="C80" s="101"/>
      <c r="D80" s="109"/>
      <c r="E80" s="15"/>
      <c r="F80" s="60" t="s">
        <v>146</v>
      </c>
      <c r="G80" s="118"/>
      <c r="H80" s="122"/>
      <c r="I80" s="102"/>
      <c r="J80" s="15">
        <v>116</v>
      </c>
    </row>
    <row r="81" spans="1:10">
      <c r="A81" s="60"/>
      <c r="B81" s="100"/>
      <c r="C81" s="101"/>
      <c r="D81" s="109"/>
      <c r="E81" s="15"/>
      <c r="F81" s="60" t="s">
        <v>147</v>
      </c>
      <c r="G81" s="118"/>
      <c r="H81" s="122"/>
      <c r="I81" s="102"/>
      <c r="J81" s="15">
        <v>63823</v>
      </c>
    </row>
    <row r="82" spans="1:10">
      <c r="A82" s="60"/>
      <c r="B82" s="100"/>
      <c r="C82" s="101"/>
      <c r="D82" s="109"/>
      <c r="E82" s="15"/>
      <c r="F82" s="60" t="s">
        <v>148</v>
      </c>
      <c r="G82" s="118"/>
      <c r="H82" s="122"/>
      <c r="I82" s="102"/>
      <c r="J82" s="15">
        <v>32750</v>
      </c>
    </row>
    <row r="83" spans="1:10">
      <c r="A83" s="60"/>
      <c r="B83" s="100"/>
      <c r="C83" s="101"/>
      <c r="D83" s="109"/>
      <c r="E83" s="15"/>
      <c r="F83" s="128" t="s">
        <v>149</v>
      </c>
      <c r="G83" s="129"/>
      <c r="H83" s="130"/>
      <c r="I83" s="131"/>
      <c r="J83" s="132">
        <v>102150</v>
      </c>
    </row>
    <row r="84" spans="1:10">
      <c r="A84" s="60"/>
      <c r="B84" s="100"/>
      <c r="C84" s="101"/>
      <c r="D84" s="109"/>
      <c r="E84" s="15"/>
      <c r="F84" s="60" t="s">
        <v>150</v>
      </c>
      <c r="G84" s="118"/>
      <c r="H84" s="122"/>
      <c r="I84" s="102"/>
      <c r="J84" s="15">
        <v>3750</v>
      </c>
    </row>
    <row r="85" spans="1:10">
      <c r="A85" s="60"/>
      <c r="B85" s="100"/>
      <c r="C85" s="101"/>
      <c r="D85" s="109"/>
      <c r="E85" s="15"/>
      <c r="F85" s="60" t="s">
        <v>151</v>
      </c>
      <c r="G85" s="118"/>
      <c r="H85" s="122"/>
      <c r="I85" s="102"/>
      <c r="J85" s="15">
        <v>0</v>
      </c>
    </row>
    <row r="86" spans="1:10">
      <c r="A86" s="60"/>
      <c r="B86" s="100"/>
      <c r="C86" s="101"/>
      <c r="D86" s="109"/>
      <c r="E86" s="15"/>
      <c r="F86" s="60" t="s">
        <v>152</v>
      </c>
      <c r="G86" s="118"/>
      <c r="H86" s="122"/>
      <c r="I86" s="102"/>
      <c r="J86" s="15">
        <v>29040</v>
      </c>
    </row>
    <row r="87" spans="1:10">
      <c r="A87" s="59"/>
      <c r="B87" s="100"/>
      <c r="C87" s="101"/>
      <c r="D87" s="109"/>
      <c r="E87" s="15"/>
      <c r="F87" s="60" t="s">
        <v>153</v>
      </c>
      <c r="G87" s="113"/>
      <c r="H87" s="114"/>
      <c r="I87" s="102"/>
      <c r="J87" s="15">
        <v>173450</v>
      </c>
    </row>
    <row r="88" spans="1:10">
      <c r="A88" s="61"/>
      <c r="B88" s="61"/>
      <c r="C88" s="111"/>
      <c r="D88" s="109"/>
      <c r="E88" s="15"/>
      <c r="F88" s="60" t="s">
        <v>154</v>
      </c>
      <c r="G88" s="113"/>
      <c r="H88" s="114"/>
      <c r="I88" s="102"/>
      <c r="J88" s="15">
        <v>137829</v>
      </c>
    </row>
    <row r="89" spans="1:10">
      <c r="A89" s="61"/>
      <c r="B89" s="61"/>
      <c r="C89" s="111"/>
      <c r="D89" s="109"/>
      <c r="E89" s="15"/>
      <c r="F89" s="60" t="s">
        <v>155</v>
      </c>
      <c r="G89" s="100"/>
      <c r="H89" s="101"/>
      <c r="I89" s="102"/>
      <c r="J89" s="15">
        <v>91230</v>
      </c>
    </row>
    <row r="90" spans="1:10">
      <c r="A90" s="125"/>
      <c r="B90" s="113"/>
      <c r="C90" s="114"/>
      <c r="D90" s="109"/>
      <c r="E90" s="15"/>
      <c r="F90" s="60" t="s">
        <v>156</v>
      </c>
      <c r="G90" s="126"/>
      <c r="H90" s="127"/>
      <c r="I90" s="102"/>
      <c r="J90" s="15">
        <v>0</v>
      </c>
    </row>
    <row r="91" spans="1:10">
      <c r="A91" s="125"/>
      <c r="B91" s="113"/>
      <c r="C91" s="114"/>
      <c r="D91" s="109"/>
      <c r="E91" s="15"/>
      <c r="F91" s="60"/>
      <c r="G91" s="126"/>
      <c r="H91" s="127"/>
      <c r="I91" s="109"/>
      <c r="J91" s="15"/>
    </row>
    <row r="92" spans="1:10">
      <c r="A92" s="125"/>
      <c r="B92" s="113"/>
      <c r="C92" s="114"/>
      <c r="D92" s="109"/>
      <c r="E92" s="15"/>
      <c r="F92" s="59" t="s">
        <v>5</v>
      </c>
      <c r="G92" s="126"/>
      <c r="H92" s="127"/>
      <c r="I92" s="109">
        <v>1769</v>
      </c>
      <c r="J92" s="15"/>
    </row>
    <row r="93" spans="1:10">
      <c r="A93" s="17"/>
      <c r="B93" s="18"/>
      <c r="C93" s="19"/>
      <c r="D93" s="11"/>
      <c r="E93" s="10"/>
      <c r="F93" s="3" t="s">
        <v>208</v>
      </c>
      <c r="G93" s="23"/>
      <c r="H93" s="24"/>
      <c r="I93" s="11">
        <v>846195</v>
      </c>
      <c r="J93" s="10"/>
    </row>
    <row r="94" spans="1:10">
      <c r="A94" s="17"/>
      <c r="B94" s="18"/>
      <c r="C94" s="19"/>
      <c r="D94" s="11"/>
      <c r="E94" s="10"/>
      <c r="F94" s="3" t="s">
        <v>209</v>
      </c>
      <c r="G94" s="23"/>
      <c r="H94" s="24"/>
      <c r="I94" s="11">
        <v>394520</v>
      </c>
      <c r="J94" s="10"/>
    </row>
    <row r="95" spans="1:10">
      <c r="A95" s="17"/>
      <c r="B95" s="18"/>
      <c r="C95" s="19"/>
      <c r="D95" s="11"/>
      <c r="E95" s="10"/>
      <c r="F95" s="3" t="s">
        <v>105</v>
      </c>
      <c r="G95" s="4"/>
      <c r="H95" s="5"/>
      <c r="I95" s="11">
        <v>1500000</v>
      </c>
      <c r="J95" s="10"/>
    </row>
    <row r="96" spans="1:10">
      <c r="A96" s="6"/>
      <c r="B96" s="7"/>
      <c r="C96" s="8"/>
      <c r="D96" s="11"/>
      <c r="E96" s="10"/>
      <c r="G96" s="4"/>
      <c r="H96" s="5"/>
      <c r="I96" s="25"/>
      <c r="J96" s="10">
        <f>I95+I93+I92+I94</f>
        <v>2742484</v>
      </c>
    </row>
    <row r="97" spans="1:10">
      <c r="A97" s="6"/>
      <c r="B97" s="7"/>
      <c r="C97" s="8"/>
      <c r="D97" s="11"/>
      <c r="E97" s="10"/>
      <c r="G97" s="7"/>
      <c r="H97" s="8"/>
      <c r="I97" s="9"/>
      <c r="J97" s="10"/>
    </row>
    <row r="98" spans="1:10">
      <c r="A98" s="26"/>
      <c r="B98" s="27"/>
      <c r="C98" s="28"/>
      <c r="D98" s="29"/>
      <c r="E98" s="10"/>
      <c r="F98" s="6"/>
      <c r="G98" s="7"/>
      <c r="H98" s="8"/>
      <c r="I98" s="9"/>
      <c r="J98" s="10"/>
    </row>
    <row r="99" spans="1:10">
      <c r="A99" s="12"/>
      <c r="B99" s="13"/>
      <c r="C99" s="14"/>
      <c r="D99" s="14"/>
      <c r="E99" s="30"/>
      <c r="F99" s="6"/>
      <c r="G99" s="7"/>
      <c r="H99" s="8"/>
      <c r="I99" s="16"/>
      <c r="J99" s="10"/>
    </row>
    <row r="100" spans="1:10" ht="15.75" thickBot="1">
      <c r="A100" s="31"/>
      <c r="B100" s="32"/>
      <c r="C100" s="33"/>
      <c r="D100" s="33"/>
      <c r="E100" s="34">
        <f>SUM(E6:E99)</f>
        <v>15798480</v>
      </c>
      <c r="F100" s="35"/>
      <c r="G100" s="36"/>
      <c r="H100" s="37"/>
      <c r="I100" s="38"/>
      <c r="J100" s="39">
        <f>SUM(J6:J99)</f>
        <v>15798480</v>
      </c>
    </row>
    <row r="101" spans="1:10" ht="15.75" thickTop="1"/>
    <row r="102" spans="1:10">
      <c r="H102" s="62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topLeftCell="A4" workbookViewId="0">
      <selection activeCell="F27" sqref="F27"/>
    </sheetView>
  </sheetViews>
  <sheetFormatPr defaultRowHeight="15"/>
  <cols>
    <col min="1" max="1" width="14.28515625" bestFit="1" customWidth="1"/>
    <col min="2" max="2" width="22.7109375" bestFit="1" customWidth="1"/>
    <col min="4" max="4" width="14.28515625" bestFit="1" customWidth="1"/>
    <col min="5" max="5" width="0.28515625" customWidth="1"/>
    <col min="6" max="6" width="14.28515625" bestFit="1" customWidth="1"/>
    <col min="7" max="7" width="19.7109375" bestFit="1" customWidth="1"/>
    <col min="9" max="9" width="14.28515625" bestFit="1" customWidth="1"/>
  </cols>
  <sheetData>
    <row r="1" spans="1:9">
      <c r="A1" s="153" t="s">
        <v>103</v>
      </c>
      <c r="B1" s="154"/>
      <c r="C1" s="154"/>
      <c r="D1" s="154"/>
      <c r="E1" s="154"/>
      <c r="F1" s="154"/>
      <c r="G1" s="154"/>
      <c r="H1" s="154"/>
      <c r="I1" s="155"/>
    </row>
    <row r="2" spans="1:9">
      <c r="A2" s="156"/>
      <c r="B2" s="157"/>
      <c r="C2" s="157"/>
      <c r="D2" s="157"/>
      <c r="E2" s="157"/>
      <c r="F2" s="157"/>
      <c r="G2" s="157"/>
      <c r="H2" s="157"/>
      <c r="I2" s="158"/>
    </row>
    <row r="3" spans="1:9">
      <c r="A3" s="159" t="s">
        <v>94</v>
      </c>
      <c r="B3" s="160"/>
      <c r="C3" s="160"/>
      <c r="D3" s="160"/>
      <c r="E3" s="160"/>
      <c r="F3" s="160"/>
      <c r="G3" s="160"/>
      <c r="H3" s="160"/>
      <c r="I3" s="161"/>
    </row>
    <row r="4" spans="1:9">
      <c r="A4" s="44" t="s">
        <v>85</v>
      </c>
      <c r="B4" s="44" t="s">
        <v>95</v>
      </c>
      <c r="C4" s="65" t="s">
        <v>87</v>
      </c>
      <c r="D4" s="44" t="s">
        <v>88</v>
      </c>
      <c r="E4" s="44"/>
      <c r="F4" s="44" t="s">
        <v>85</v>
      </c>
      <c r="G4" s="44" t="s">
        <v>96</v>
      </c>
      <c r="H4" s="56" t="s">
        <v>87</v>
      </c>
      <c r="I4" s="44" t="s">
        <v>88</v>
      </c>
    </row>
    <row r="5" spans="1:9">
      <c r="A5" s="10">
        <v>16265364.24</v>
      </c>
      <c r="B5" s="30" t="s">
        <v>66</v>
      </c>
      <c r="C5" s="16" t="s">
        <v>65</v>
      </c>
      <c r="D5" s="10">
        <f>'SCH-BS'!E9</f>
        <v>15827402.6995</v>
      </c>
      <c r="E5" s="10"/>
      <c r="F5" s="10">
        <v>8730369.2400000002</v>
      </c>
      <c r="G5" s="12" t="s">
        <v>97</v>
      </c>
      <c r="H5" s="57" t="s">
        <v>98</v>
      </c>
      <c r="I5" s="64">
        <f>'SCH-DEPRECIATION'!I16</f>
        <v>8186440.6995000001</v>
      </c>
    </row>
    <row r="6" spans="1:9">
      <c r="A6" s="10"/>
      <c r="B6" s="30"/>
      <c r="C6" s="16"/>
      <c r="D6" s="10"/>
      <c r="E6" s="10"/>
      <c r="F6" s="10"/>
      <c r="G6" s="12"/>
      <c r="H6" s="30"/>
      <c r="I6" s="64"/>
    </row>
    <row r="7" spans="1:9">
      <c r="A7" s="10">
        <v>633500</v>
      </c>
      <c r="B7" s="30" t="s">
        <v>70</v>
      </c>
      <c r="C7" s="16" t="s">
        <v>69</v>
      </c>
      <c r="D7" s="10">
        <f>'SCH-BS'!E15</f>
        <v>649000</v>
      </c>
      <c r="E7" s="10"/>
      <c r="F7" s="10">
        <v>4493</v>
      </c>
      <c r="G7" s="12" t="s">
        <v>5</v>
      </c>
      <c r="H7" s="30"/>
      <c r="I7" s="64">
        <f>'R&amp;P'!I92</f>
        <v>1769</v>
      </c>
    </row>
    <row r="8" spans="1:9">
      <c r="A8" s="10"/>
      <c r="B8" s="30"/>
      <c r="C8" s="16"/>
      <c r="D8" s="10"/>
      <c r="E8" s="10"/>
      <c r="F8" s="10"/>
      <c r="G8" s="12"/>
      <c r="H8" s="30"/>
      <c r="I8" s="64"/>
    </row>
    <row r="9" spans="1:9">
      <c r="A9" s="10">
        <v>38405</v>
      </c>
      <c r="B9" s="30" t="s">
        <v>99</v>
      </c>
      <c r="C9" s="16" t="s">
        <v>74</v>
      </c>
      <c r="D9" s="10">
        <f>'SCH-BS'!E21</f>
        <v>36204</v>
      </c>
      <c r="E9" s="10"/>
      <c r="F9" s="10">
        <v>376501</v>
      </c>
      <c r="G9" s="12" t="s">
        <v>100</v>
      </c>
      <c r="H9" s="30"/>
      <c r="I9" s="64">
        <f>'R&amp;P'!I93+'R&amp;P'!I94</f>
        <v>1240715</v>
      </c>
    </row>
    <row r="10" spans="1:9">
      <c r="A10" s="10"/>
      <c r="B10" s="30"/>
      <c r="C10" s="16"/>
      <c r="D10" s="10"/>
      <c r="E10" s="10"/>
      <c r="F10" s="10"/>
      <c r="G10" s="12"/>
      <c r="H10" s="30"/>
      <c r="I10" s="64"/>
    </row>
    <row r="11" spans="1:9">
      <c r="A11" s="10">
        <v>14929</v>
      </c>
      <c r="B11" s="30" t="s">
        <v>77</v>
      </c>
      <c r="C11" s="16" t="s">
        <v>76</v>
      </c>
      <c r="D11" s="10">
        <f>'SCH-BS'!E27</f>
        <v>31244</v>
      </c>
      <c r="E11" s="10"/>
      <c r="F11" s="10">
        <v>-163736</v>
      </c>
      <c r="G11" s="12" t="s">
        <v>83</v>
      </c>
      <c r="H11" s="57" t="s">
        <v>82</v>
      </c>
      <c r="I11" s="64">
        <f>'SCH-BS'!E86</f>
        <v>370022</v>
      </c>
    </row>
    <row r="12" spans="1:9">
      <c r="A12" s="10"/>
      <c r="B12" s="30"/>
      <c r="C12" s="16"/>
      <c r="D12" s="10"/>
      <c r="E12" s="10"/>
      <c r="F12" s="10"/>
      <c r="G12" s="12"/>
      <c r="H12" s="30"/>
      <c r="I12" s="64"/>
    </row>
    <row r="13" spans="1:9">
      <c r="A13" s="10">
        <v>104789</v>
      </c>
      <c r="B13" s="30" t="s">
        <v>101</v>
      </c>
      <c r="C13" s="16" t="s">
        <v>79</v>
      </c>
      <c r="D13" s="10">
        <f>'SCH-BS'!E55</f>
        <v>1064456</v>
      </c>
      <c r="E13" s="10"/>
      <c r="F13" s="10">
        <v>1000000</v>
      </c>
      <c r="G13" s="12" t="s">
        <v>211</v>
      </c>
      <c r="H13" s="30"/>
      <c r="I13" s="64">
        <f>'R&amp;P'!I95</f>
        <v>1500000</v>
      </c>
    </row>
    <row r="14" spans="1:9">
      <c r="A14" s="10"/>
      <c r="B14" s="30"/>
      <c r="C14" s="16"/>
      <c r="D14" s="10"/>
      <c r="E14" s="10"/>
      <c r="F14" s="10"/>
      <c r="G14" s="12"/>
      <c r="H14" s="30"/>
      <c r="I14" s="64"/>
    </row>
    <row r="15" spans="1:9">
      <c r="A15" s="10">
        <v>5297841</v>
      </c>
      <c r="B15" s="30" t="s">
        <v>102</v>
      </c>
      <c r="C15" s="58" t="s">
        <v>81</v>
      </c>
      <c r="D15" s="10">
        <f>'SCH-BS'!E61</f>
        <v>5597841</v>
      </c>
      <c r="E15" s="10"/>
      <c r="F15" s="10">
        <v>16000</v>
      </c>
      <c r="G15" s="12" t="s">
        <v>212</v>
      </c>
      <c r="H15" s="30"/>
      <c r="I15" s="64">
        <f>F15</f>
        <v>16000</v>
      </c>
    </row>
    <row r="16" spans="1:9">
      <c r="A16" s="10"/>
      <c r="B16" s="30"/>
      <c r="C16" s="58"/>
      <c r="D16" s="10"/>
      <c r="E16" s="10"/>
      <c r="F16" s="10"/>
      <c r="G16" s="12"/>
      <c r="H16" s="30"/>
      <c r="I16" s="64"/>
    </row>
    <row r="17" spans="1:9">
      <c r="A17" s="10">
        <v>300000</v>
      </c>
      <c r="B17" s="30" t="s">
        <v>210</v>
      </c>
      <c r="C17" s="58"/>
      <c r="D17" s="10">
        <f>A17</f>
        <v>300000</v>
      </c>
      <c r="E17" s="10"/>
      <c r="F17" s="10">
        <v>24800</v>
      </c>
      <c r="G17" s="12" t="s">
        <v>213</v>
      </c>
      <c r="H17" s="30"/>
      <c r="I17" s="64">
        <f>F17</f>
        <v>24800</v>
      </c>
    </row>
    <row r="18" spans="1:9">
      <c r="A18" s="10"/>
      <c r="B18" s="30"/>
      <c r="C18" s="58"/>
      <c r="D18" s="10"/>
      <c r="E18" s="10"/>
      <c r="F18" s="10"/>
      <c r="G18" s="12"/>
      <c r="H18" s="30"/>
      <c r="I18" s="64"/>
    </row>
    <row r="19" spans="1:9">
      <c r="A19" s="10"/>
      <c r="B19" s="30"/>
      <c r="C19" s="58"/>
      <c r="D19" s="10"/>
      <c r="E19" s="10"/>
      <c r="F19" s="10">
        <v>12166401</v>
      </c>
      <c r="G19" s="12" t="s">
        <v>214</v>
      </c>
      <c r="H19" s="30"/>
      <c r="I19" s="64">
        <f>'SCH-BS'!E68</f>
        <v>12166401</v>
      </c>
    </row>
    <row r="20" spans="1:9">
      <c r="A20" s="10"/>
      <c r="B20" s="41"/>
      <c r="C20" s="16"/>
      <c r="D20" s="10"/>
      <c r="E20" s="10"/>
      <c r="F20" s="10"/>
      <c r="G20" s="12"/>
      <c r="H20" s="30"/>
      <c r="I20" s="64"/>
    </row>
    <row r="21" spans="1:9" ht="15.75" thickBot="1">
      <c r="A21" s="74">
        <f>SUM(A5:A20)</f>
        <v>22654828.240000002</v>
      </c>
      <c r="B21" s="2"/>
      <c r="C21" s="77"/>
      <c r="D21" s="74">
        <f>SUM(D5:D20)</f>
        <v>23506147.699500002</v>
      </c>
      <c r="E21" s="74"/>
      <c r="F21" s="74">
        <f>SUM(F5:F20)</f>
        <v>22154828.240000002</v>
      </c>
      <c r="G21" s="78"/>
      <c r="H21" s="2"/>
      <c r="I21" s="79">
        <f>SUM(I5:I20)</f>
        <v>23506147.699500002</v>
      </c>
    </row>
    <row r="22" spans="1:9" ht="15.75" thickTop="1"/>
    <row r="25" spans="1:9">
      <c r="F25" s="80">
        <f>D21-I21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M11" sqref="M11"/>
    </sheetView>
  </sheetViews>
  <sheetFormatPr defaultRowHeight="15"/>
  <cols>
    <col min="1" max="1" width="14" bestFit="1" customWidth="1"/>
    <col min="2" max="2" width="23.28515625" bestFit="1" customWidth="1"/>
    <col min="4" max="4" width="14" bestFit="1" customWidth="1"/>
    <col min="5" max="5" width="0.28515625" customWidth="1"/>
    <col min="6" max="7" width="13.28515625" bestFit="1" customWidth="1"/>
    <col min="9" max="9" width="14.28515625" bestFit="1" customWidth="1"/>
  </cols>
  <sheetData>
    <row r="1" spans="1:9">
      <c r="A1" s="153" t="s">
        <v>104</v>
      </c>
      <c r="B1" s="154"/>
      <c r="C1" s="154"/>
      <c r="D1" s="154"/>
      <c r="E1" s="154"/>
      <c r="F1" s="154"/>
      <c r="G1" s="154"/>
      <c r="H1" s="154"/>
      <c r="I1" s="155"/>
    </row>
    <row r="2" spans="1:9">
      <c r="A2" s="156"/>
      <c r="B2" s="157"/>
      <c r="C2" s="157"/>
      <c r="D2" s="157"/>
      <c r="E2" s="157"/>
      <c r="F2" s="157"/>
      <c r="G2" s="157"/>
      <c r="H2" s="157"/>
      <c r="I2" s="158"/>
    </row>
    <row r="3" spans="1:9">
      <c r="A3" s="159" t="s">
        <v>84</v>
      </c>
      <c r="B3" s="160"/>
      <c r="C3" s="160"/>
      <c r="D3" s="160"/>
      <c r="E3" s="160"/>
      <c r="F3" s="160"/>
      <c r="G3" s="160"/>
      <c r="H3" s="160"/>
      <c r="I3" s="161"/>
    </row>
    <row r="4" spans="1:9">
      <c r="A4" s="44" t="s">
        <v>85</v>
      </c>
      <c r="B4" s="44" t="s">
        <v>86</v>
      </c>
      <c r="C4" s="55" t="s">
        <v>87</v>
      </c>
      <c r="D4" s="44" t="s">
        <v>88</v>
      </c>
      <c r="E4" s="44"/>
      <c r="F4" s="44" t="s">
        <v>85</v>
      </c>
      <c r="G4" s="44" t="s">
        <v>89</v>
      </c>
      <c r="H4" s="56" t="s">
        <v>87</v>
      </c>
      <c r="I4" s="44" t="s">
        <v>88</v>
      </c>
    </row>
    <row r="5" spans="1:9">
      <c r="A5" s="10">
        <v>6069895</v>
      </c>
      <c r="B5" s="30" t="s">
        <v>90</v>
      </c>
      <c r="C5" s="57"/>
      <c r="D5" s="10">
        <f>'SCH-I&amp;E'!D15</f>
        <v>7798713</v>
      </c>
      <c r="E5" s="10"/>
      <c r="F5" s="10">
        <v>9052205</v>
      </c>
      <c r="G5" s="12" t="s">
        <v>56</v>
      </c>
      <c r="H5" s="30"/>
      <c r="I5" s="64">
        <f>'SCH-I&amp;E'!D51</f>
        <v>9801334</v>
      </c>
    </row>
    <row r="6" spans="1:9">
      <c r="A6" s="10"/>
      <c r="B6" s="30"/>
      <c r="C6" s="57"/>
      <c r="D6" s="10"/>
      <c r="E6" s="10"/>
      <c r="F6" s="10"/>
      <c r="G6" s="12"/>
      <c r="H6" s="30"/>
      <c r="I6" s="64"/>
    </row>
    <row r="7" spans="1:9">
      <c r="A7" s="10">
        <v>335597</v>
      </c>
      <c r="B7" s="30" t="s">
        <v>33</v>
      </c>
      <c r="C7" s="57"/>
      <c r="D7" s="10">
        <f>'SCH-I&amp;E'!D25</f>
        <v>301058</v>
      </c>
      <c r="E7" s="10"/>
      <c r="F7" s="10">
        <v>56369</v>
      </c>
      <c r="G7" s="12" t="s">
        <v>91</v>
      </c>
      <c r="H7" s="30"/>
      <c r="I7" s="64">
        <f>'R&amp;P'!E29</f>
        <v>98379</v>
      </c>
    </row>
    <row r="8" spans="1:9">
      <c r="A8" s="10"/>
      <c r="B8" s="30"/>
      <c r="C8" s="57"/>
      <c r="D8" s="10"/>
      <c r="E8" s="10"/>
      <c r="F8" s="70"/>
      <c r="G8" s="30"/>
      <c r="H8" s="30"/>
      <c r="I8" s="64"/>
    </row>
    <row r="9" spans="1:9">
      <c r="A9" s="10">
        <v>273638</v>
      </c>
      <c r="B9" s="30" t="s">
        <v>42</v>
      </c>
      <c r="C9" s="57"/>
      <c r="D9" s="10">
        <f>'SCH-I&amp;E'!D33</f>
        <v>60242</v>
      </c>
      <c r="E9" s="10"/>
      <c r="F9" s="10">
        <v>229224</v>
      </c>
      <c r="G9" s="12" t="s">
        <v>92</v>
      </c>
      <c r="H9" s="30"/>
      <c r="I9" s="64">
        <f>'SCH-I&amp;E'!D64</f>
        <v>438948</v>
      </c>
    </row>
    <row r="10" spans="1:9">
      <c r="A10" s="10"/>
      <c r="B10" s="30"/>
      <c r="C10" s="57"/>
      <c r="D10" s="10"/>
      <c r="E10" s="10"/>
      <c r="F10" s="10"/>
      <c r="G10" s="12"/>
      <c r="H10" s="30"/>
      <c r="I10" s="64"/>
    </row>
    <row r="11" spans="1:9">
      <c r="A11" s="10">
        <v>784269</v>
      </c>
      <c r="B11" s="30" t="s">
        <v>48</v>
      </c>
      <c r="C11" s="57"/>
      <c r="D11" s="10">
        <f>'SCH-I&amp;E'!D38</f>
        <v>243699</v>
      </c>
      <c r="E11" s="10"/>
      <c r="F11" s="10"/>
      <c r="H11" s="30"/>
    </row>
    <row r="12" spans="1:9">
      <c r="A12" s="10"/>
      <c r="B12" s="30"/>
      <c r="C12" s="57"/>
      <c r="D12" s="10"/>
      <c r="E12" s="10"/>
      <c r="F12" s="10"/>
      <c r="G12" s="12"/>
      <c r="H12" s="30"/>
      <c r="I12" s="64"/>
    </row>
    <row r="13" spans="1:9">
      <c r="A13" s="10">
        <v>500000</v>
      </c>
      <c r="B13" s="30" t="s">
        <v>217</v>
      </c>
      <c r="C13" s="57"/>
      <c r="D13" s="10">
        <f>'R&amp;P'!J33</f>
        <v>500000</v>
      </c>
      <c r="E13" s="10"/>
      <c r="F13" s="10"/>
      <c r="G13" s="12"/>
      <c r="H13" s="30"/>
      <c r="I13" s="64"/>
    </row>
    <row r="14" spans="1:9">
      <c r="A14" s="10"/>
      <c r="B14" s="30"/>
      <c r="C14" s="57"/>
      <c r="D14" s="10"/>
      <c r="E14" s="10"/>
      <c r="F14" s="10"/>
      <c r="G14" s="12"/>
      <c r="H14" s="30"/>
      <c r="I14" s="64"/>
    </row>
    <row r="15" spans="1:9">
      <c r="A15" s="10">
        <v>80613</v>
      </c>
      <c r="B15" s="30" t="s">
        <v>51</v>
      </c>
      <c r="C15" s="57"/>
      <c r="D15" s="10">
        <f>'SCH-I&amp;E'!D43</f>
        <v>359225</v>
      </c>
      <c r="E15" s="10"/>
      <c r="F15" s="10"/>
      <c r="G15" s="12"/>
      <c r="H15" s="30"/>
      <c r="I15" s="64"/>
    </row>
    <row r="16" spans="1:9">
      <c r="A16" s="10"/>
      <c r="B16" s="30"/>
      <c r="C16" s="57"/>
      <c r="D16" s="10"/>
      <c r="E16" s="10"/>
      <c r="F16" s="10"/>
      <c r="G16" s="12"/>
      <c r="H16" s="30"/>
      <c r="I16" s="64"/>
    </row>
    <row r="17" spans="1:9">
      <c r="A17" s="10">
        <v>1511249.72</v>
      </c>
      <c r="B17" s="30" t="s">
        <v>15</v>
      </c>
      <c r="C17" s="57"/>
      <c r="D17" s="10">
        <f>'SCH-DEPRECIATION'!H16</f>
        <v>1513685.5405000001</v>
      </c>
      <c r="E17" s="10"/>
      <c r="F17" s="10"/>
      <c r="G17" s="12"/>
      <c r="H17" s="30"/>
      <c r="I17" s="64"/>
    </row>
    <row r="18" spans="1:9">
      <c r="A18" s="10"/>
      <c r="B18" s="30"/>
      <c r="C18" s="57"/>
      <c r="D18" s="10"/>
      <c r="E18" s="10"/>
      <c r="F18" s="10"/>
      <c r="G18" s="12"/>
      <c r="H18" s="30"/>
      <c r="I18" s="64"/>
    </row>
    <row r="19" spans="1:9">
      <c r="A19" s="10">
        <f>F22-SUM(A5:A18)</f>
        <v>-217463.72000000067</v>
      </c>
      <c r="B19" s="30" t="s">
        <v>93</v>
      </c>
      <c r="C19" s="57"/>
      <c r="D19" s="10">
        <f>I22-SUM(D5:D18)</f>
        <v>-437961.54050000012</v>
      </c>
      <c r="E19" s="10"/>
      <c r="F19" s="10"/>
      <c r="G19" s="12"/>
      <c r="H19" s="30"/>
      <c r="I19" s="64"/>
    </row>
    <row r="20" spans="1:9">
      <c r="A20" s="10"/>
      <c r="B20" s="30"/>
      <c r="C20" s="57"/>
      <c r="D20" s="10"/>
      <c r="E20" s="10"/>
      <c r="F20" s="10"/>
      <c r="G20" s="12"/>
      <c r="H20" s="30"/>
      <c r="I20" s="64"/>
    </row>
    <row r="21" spans="1:9">
      <c r="A21" s="10"/>
      <c r="B21" s="30"/>
      <c r="C21" s="57"/>
      <c r="D21" s="10"/>
      <c r="E21" s="10"/>
      <c r="F21" s="10"/>
      <c r="G21" s="12"/>
      <c r="H21" s="30"/>
      <c r="I21" s="64"/>
    </row>
    <row r="22" spans="1:9" ht="15.75" thickBot="1">
      <c r="A22" s="74">
        <f>SUM(A5:A21)</f>
        <v>9337798</v>
      </c>
      <c r="B22" s="2"/>
      <c r="C22" s="77"/>
      <c r="D22" s="74">
        <f>SUM(D5:D21)</f>
        <v>10338661</v>
      </c>
      <c r="E22" s="74"/>
      <c r="F22" s="74">
        <f>SUM(F5:F21)</f>
        <v>9337798</v>
      </c>
      <c r="G22" s="78"/>
      <c r="H22" s="2"/>
      <c r="I22" s="79">
        <f>SUM(I5:I21)</f>
        <v>10338661</v>
      </c>
    </row>
    <row r="23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8"/>
  <sheetViews>
    <sheetView topLeftCell="A44" workbookViewId="0">
      <selection activeCell="E56" sqref="E56"/>
    </sheetView>
  </sheetViews>
  <sheetFormatPr defaultRowHeight="15"/>
  <cols>
    <col min="2" max="2" width="32.5703125" bestFit="1" customWidth="1"/>
    <col min="3" max="3" width="17.5703125" customWidth="1"/>
    <col min="4" max="5" width="14.28515625" bestFit="1" customWidth="1"/>
  </cols>
  <sheetData>
    <row r="1" spans="1:5">
      <c r="A1" s="153" t="s">
        <v>103</v>
      </c>
      <c r="B1" s="154"/>
      <c r="C1" s="154"/>
      <c r="D1" s="154"/>
      <c r="E1" s="155"/>
    </row>
    <row r="2" spans="1:5">
      <c r="A2" s="156"/>
      <c r="B2" s="157"/>
      <c r="C2" s="157"/>
      <c r="D2" s="157"/>
      <c r="E2" s="158"/>
    </row>
    <row r="3" spans="1:5">
      <c r="A3" s="153" t="s">
        <v>64</v>
      </c>
      <c r="B3" s="154"/>
      <c r="C3" s="154"/>
      <c r="D3" s="154"/>
      <c r="E3" s="155"/>
    </row>
    <row r="4" spans="1:5">
      <c r="A4" s="156"/>
      <c r="B4" s="157"/>
      <c r="C4" s="157"/>
      <c r="D4" s="157"/>
      <c r="E4" s="158"/>
    </row>
    <row r="5" spans="1:5">
      <c r="A5" s="44" t="s">
        <v>23</v>
      </c>
      <c r="B5" s="44" t="s">
        <v>24</v>
      </c>
      <c r="C5" s="44"/>
      <c r="D5" s="44" t="s">
        <v>25</v>
      </c>
      <c r="E5" s="45" t="s">
        <v>25</v>
      </c>
    </row>
    <row r="6" spans="1:5">
      <c r="A6" s="30"/>
      <c r="B6" s="30"/>
      <c r="C6" s="30"/>
      <c r="D6" s="30"/>
      <c r="E6" s="14"/>
    </row>
    <row r="7" spans="1:5">
      <c r="A7" s="30" t="s">
        <v>65</v>
      </c>
      <c r="B7" s="46" t="s">
        <v>66</v>
      </c>
      <c r="C7" s="46"/>
      <c r="D7" s="30"/>
      <c r="E7" s="76"/>
    </row>
    <row r="8" spans="1:5">
      <c r="A8" s="30"/>
      <c r="B8" s="49" t="s">
        <v>67</v>
      </c>
      <c r="C8" s="49"/>
      <c r="D8" s="10">
        <f>BS!A5</f>
        <v>16265364.24</v>
      </c>
      <c r="E8" s="72"/>
    </row>
    <row r="9" spans="1:5">
      <c r="A9" s="30"/>
      <c r="B9" s="30" t="s">
        <v>68</v>
      </c>
      <c r="C9" s="30"/>
      <c r="D9" s="66">
        <f>'I&amp;E'!D19</f>
        <v>-437961.54050000012</v>
      </c>
      <c r="E9" s="72">
        <f>D8+D9</f>
        <v>15827402.6995</v>
      </c>
    </row>
    <row r="10" spans="1:5">
      <c r="A10" s="30"/>
      <c r="B10" s="30"/>
      <c r="C10" s="30"/>
      <c r="D10" s="10"/>
      <c r="E10" s="72"/>
    </row>
    <row r="11" spans="1:5">
      <c r="A11" s="30" t="s">
        <v>69</v>
      </c>
      <c r="B11" s="46" t="s">
        <v>70</v>
      </c>
      <c r="C11" s="46"/>
      <c r="D11" s="10"/>
      <c r="E11" s="72"/>
    </row>
    <row r="12" spans="1:5">
      <c r="A12" s="30"/>
      <c r="B12" s="30" t="s">
        <v>71</v>
      </c>
      <c r="C12" s="30"/>
      <c r="D12" s="10">
        <f>BS!A7</f>
        <v>633500</v>
      </c>
      <c r="E12" s="72"/>
    </row>
    <row r="13" spans="1:5">
      <c r="A13" s="30"/>
      <c r="B13" s="30" t="s">
        <v>72</v>
      </c>
      <c r="C13" s="30"/>
      <c r="D13" s="66">
        <f>'R&amp;P'!E48</f>
        <v>203000</v>
      </c>
      <c r="E13" s="72"/>
    </row>
    <row r="14" spans="1:5">
      <c r="A14" s="30"/>
      <c r="B14" s="30"/>
      <c r="C14" s="30"/>
      <c r="D14" s="10">
        <f>D12+D13</f>
        <v>836500</v>
      </c>
      <c r="E14" s="72"/>
    </row>
    <row r="15" spans="1:5">
      <c r="A15" s="30"/>
      <c r="B15" s="30" t="s">
        <v>73</v>
      </c>
      <c r="C15" s="30"/>
      <c r="D15" s="66">
        <f>'R&amp;P'!J69</f>
        <v>187500</v>
      </c>
      <c r="E15" s="72">
        <f>D14-D15</f>
        <v>649000</v>
      </c>
    </row>
    <row r="16" spans="1:5">
      <c r="A16" s="30"/>
      <c r="B16" s="30"/>
      <c r="C16" s="30"/>
      <c r="D16" s="10"/>
      <c r="E16" s="72"/>
    </row>
    <row r="17" spans="1:5">
      <c r="A17" s="30" t="s">
        <v>74</v>
      </c>
      <c r="B17" s="46" t="s">
        <v>75</v>
      </c>
      <c r="C17" s="46"/>
      <c r="D17" s="10"/>
      <c r="E17" s="72"/>
    </row>
    <row r="18" spans="1:5">
      <c r="A18" s="30"/>
      <c r="B18" s="30" t="s">
        <v>71</v>
      </c>
      <c r="C18" s="30"/>
      <c r="D18" s="10">
        <f>BS!A9</f>
        <v>38405</v>
      </c>
      <c r="E18" s="72"/>
    </row>
    <row r="19" spans="1:5">
      <c r="A19" s="30"/>
      <c r="B19" s="12" t="s">
        <v>72</v>
      </c>
      <c r="C19" s="30"/>
      <c r="D19" s="66">
        <f>'R&amp;P'!E49</f>
        <v>8452</v>
      </c>
      <c r="E19" s="72"/>
    </row>
    <row r="20" spans="1:5">
      <c r="A20" s="30"/>
      <c r="B20" s="12"/>
      <c r="C20" s="30"/>
      <c r="D20" s="10">
        <f>D18+D19</f>
        <v>46857</v>
      </c>
      <c r="E20" s="72"/>
    </row>
    <row r="21" spans="1:5">
      <c r="A21" s="30"/>
      <c r="B21" s="12" t="s">
        <v>73</v>
      </c>
      <c r="C21" s="30"/>
      <c r="D21" s="66">
        <f>'R&amp;P'!J70</f>
        <v>10653</v>
      </c>
      <c r="E21" s="72">
        <f>D20-D21</f>
        <v>36204</v>
      </c>
    </row>
    <row r="22" spans="1:5">
      <c r="A22" s="30"/>
      <c r="B22" s="12"/>
      <c r="C22" s="30"/>
      <c r="D22" s="10"/>
      <c r="E22" s="72"/>
    </row>
    <row r="23" spans="1:5">
      <c r="A23" s="30" t="s">
        <v>76</v>
      </c>
      <c r="B23" s="134" t="s">
        <v>77</v>
      </c>
      <c r="C23" s="46"/>
      <c r="D23" s="10"/>
      <c r="E23" s="72"/>
    </row>
    <row r="24" spans="1:5">
      <c r="A24" s="30"/>
      <c r="B24" s="12" t="s">
        <v>71</v>
      </c>
      <c r="C24" s="30"/>
      <c r="D24" s="10">
        <f>BS!A11</f>
        <v>14929</v>
      </c>
      <c r="E24" s="72"/>
    </row>
    <row r="25" spans="1:5">
      <c r="A25" s="30"/>
      <c r="B25" s="12" t="s">
        <v>72</v>
      </c>
      <c r="C25" s="30"/>
      <c r="D25" s="66">
        <f>'R&amp;P'!E63</f>
        <v>45355</v>
      </c>
      <c r="E25" s="72"/>
    </row>
    <row r="26" spans="1:5">
      <c r="A26" s="30"/>
      <c r="B26" s="12"/>
      <c r="C26" s="30"/>
      <c r="D26" s="10">
        <f>D24+D25</f>
        <v>60284</v>
      </c>
      <c r="E26" s="72"/>
    </row>
    <row r="27" spans="1:5">
      <c r="A27" s="30"/>
      <c r="B27" s="12" t="s">
        <v>78</v>
      </c>
      <c r="C27" s="30"/>
      <c r="D27" s="66">
        <f>'R&amp;P'!J86</f>
        <v>29040</v>
      </c>
      <c r="E27" s="72">
        <f>D26-D27</f>
        <v>31244</v>
      </c>
    </row>
    <row r="28" spans="1:5">
      <c r="A28" s="30"/>
      <c r="B28" s="12"/>
      <c r="C28" s="30"/>
      <c r="D28" s="10"/>
      <c r="E28" s="72"/>
    </row>
    <row r="29" spans="1:5">
      <c r="A29" s="30" t="s">
        <v>79</v>
      </c>
      <c r="B29" s="134" t="s">
        <v>80</v>
      </c>
      <c r="C29" s="46"/>
      <c r="D29" s="64"/>
      <c r="E29" s="72"/>
    </row>
    <row r="30" spans="1:5">
      <c r="A30" s="30"/>
      <c r="B30" s="12" t="s">
        <v>4</v>
      </c>
      <c r="C30" s="30"/>
      <c r="D30" s="64">
        <f>BS!A13</f>
        <v>104789</v>
      </c>
      <c r="E30" s="72"/>
    </row>
    <row r="31" spans="1:5">
      <c r="A31" s="30"/>
      <c r="B31" s="61"/>
      <c r="C31" s="52"/>
      <c r="D31" s="64"/>
      <c r="E31" s="72"/>
    </row>
    <row r="32" spans="1:5">
      <c r="A32" s="30"/>
      <c r="B32" s="61" t="s">
        <v>200</v>
      </c>
      <c r="C32" s="10">
        <f>'R&amp;P'!E45</f>
        <v>478790</v>
      </c>
      <c r="D32" s="14"/>
      <c r="E32" s="72"/>
    </row>
    <row r="33" spans="1:5">
      <c r="A33" s="30"/>
      <c r="B33" s="12" t="s">
        <v>200</v>
      </c>
      <c r="C33" s="67">
        <f>'R&amp;P'!J64</f>
        <v>447547</v>
      </c>
      <c r="D33" s="64">
        <f>C32-C33</f>
        <v>31243</v>
      </c>
      <c r="E33" s="72"/>
    </row>
    <row r="34" spans="1:5">
      <c r="A34" s="30"/>
      <c r="B34" s="6" t="s">
        <v>114</v>
      </c>
      <c r="C34" s="139"/>
      <c r="D34" s="64">
        <f>'R&amp;P'!E50</f>
        <v>207140</v>
      </c>
      <c r="E34" s="72"/>
    </row>
    <row r="35" spans="1:5">
      <c r="A35" s="30"/>
      <c r="B35" s="6" t="s">
        <v>157</v>
      </c>
      <c r="C35" s="139"/>
      <c r="D35" s="64">
        <f>'R&amp;P'!E51</f>
        <v>7300</v>
      </c>
      <c r="E35" s="72"/>
    </row>
    <row r="36" spans="1:5">
      <c r="A36" s="30"/>
      <c r="B36" s="60" t="s">
        <v>144</v>
      </c>
      <c r="C36" s="10">
        <f>'R&amp;P'!E55</f>
        <v>301918</v>
      </c>
      <c r="D36" s="14"/>
      <c r="E36" s="72"/>
    </row>
    <row r="37" spans="1:5">
      <c r="A37" s="30"/>
      <c r="B37" s="60" t="s">
        <v>144</v>
      </c>
      <c r="C37" s="67">
        <f>'R&amp;P'!J78</f>
        <v>222124</v>
      </c>
      <c r="D37" s="64">
        <f>C36-C37</f>
        <v>79794</v>
      </c>
      <c r="E37" s="72"/>
    </row>
    <row r="38" spans="1:5">
      <c r="A38" s="30"/>
      <c r="B38" s="60"/>
      <c r="C38" s="140"/>
      <c r="D38" s="64"/>
      <c r="E38" s="72"/>
    </row>
    <row r="39" spans="1:5">
      <c r="A39" s="30"/>
      <c r="B39" t="str">
        <f>'R&amp;P'!A30</f>
        <v>Grant in aid(Skill Development fund)</v>
      </c>
      <c r="C39" s="139"/>
      <c r="D39" s="133">
        <f>'R&amp;P'!E30</f>
        <v>520000</v>
      </c>
      <c r="E39" s="72"/>
    </row>
    <row r="40" spans="1:5">
      <c r="A40" s="30"/>
      <c r="B40" s="6" t="s">
        <v>146</v>
      </c>
      <c r="C40" s="10">
        <f>'R&amp;P'!E57</f>
        <v>516</v>
      </c>
      <c r="D40" s="14"/>
      <c r="E40" s="72"/>
    </row>
    <row r="41" spans="1:5">
      <c r="A41" s="30"/>
      <c r="B41" s="6" t="s">
        <v>146</v>
      </c>
      <c r="C41" s="67">
        <f>'R&amp;P'!J80</f>
        <v>116</v>
      </c>
      <c r="D41" s="64">
        <f>C40-C41</f>
        <v>400</v>
      </c>
      <c r="E41" s="72"/>
    </row>
    <row r="42" spans="1:5">
      <c r="A42" s="30"/>
      <c r="B42" s="6"/>
      <c r="C42" s="139"/>
      <c r="D42" s="64"/>
      <c r="E42" s="72"/>
    </row>
    <row r="43" spans="1:5">
      <c r="A43" s="30"/>
      <c r="B43" s="6"/>
      <c r="C43" s="139"/>
      <c r="D43" s="64"/>
      <c r="E43" s="72"/>
    </row>
    <row r="44" spans="1:5">
      <c r="A44" s="30"/>
      <c r="B44" s="6" t="s">
        <v>149</v>
      </c>
      <c r="C44" s="15">
        <f>'R&amp;P'!E60</f>
        <v>102300</v>
      </c>
      <c r="D44" s="14"/>
      <c r="E44" s="72"/>
    </row>
    <row r="45" spans="1:5">
      <c r="A45" s="30"/>
      <c r="B45" s="6" t="s">
        <v>149</v>
      </c>
      <c r="C45" s="67">
        <f>'R&amp;P'!J83</f>
        <v>102150</v>
      </c>
      <c r="D45" s="136">
        <f>C44-C45</f>
        <v>150</v>
      </c>
      <c r="E45" s="72"/>
    </row>
    <row r="46" spans="1:5">
      <c r="A46" s="30"/>
      <c r="B46" s="6"/>
      <c r="C46" s="139"/>
      <c r="D46" s="136"/>
      <c r="E46" s="72"/>
    </row>
    <row r="47" spans="1:5">
      <c r="A47" s="30"/>
      <c r="B47" s="6" t="s">
        <v>150</v>
      </c>
      <c r="C47" s="15">
        <f>'R&amp;P'!E61</f>
        <v>6750</v>
      </c>
      <c r="D47" s="14"/>
      <c r="E47" s="72"/>
    </row>
    <row r="48" spans="1:5">
      <c r="A48" s="30"/>
      <c r="B48" s="6" t="s">
        <v>150</v>
      </c>
      <c r="C48" s="67">
        <f>'R&amp;P'!J84</f>
        <v>3750</v>
      </c>
      <c r="D48" s="136">
        <f>C47-C48</f>
        <v>3000</v>
      </c>
      <c r="E48" s="72"/>
    </row>
    <row r="49" spans="1:5">
      <c r="A49" s="30"/>
      <c r="B49" s="6"/>
      <c r="C49" s="139"/>
      <c r="D49" s="136"/>
      <c r="E49" s="72"/>
    </row>
    <row r="50" spans="1:5">
      <c r="A50" s="30"/>
      <c r="B50" s="6" t="s">
        <v>153</v>
      </c>
      <c r="C50" s="15">
        <f>'R&amp;P'!E64</f>
        <v>275745</v>
      </c>
      <c r="D50" s="14"/>
      <c r="E50" s="72"/>
    </row>
    <row r="51" spans="1:5">
      <c r="A51" s="30"/>
      <c r="B51" s="6" t="s">
        <v>153</v>
      </c>
      <c r="C51" s="67">
        <f>'R&amp;P'!J87</f>
        <v>173450</v>
      </c>
      <c r="D51" s="136">
        <f>C50-C51</f>
        <v>102295</v>
      </c>
      <c r="E51" s="72"/>
    </row>
    <row r="52" spans="1:5">
      <c r="A52" s="30"/>
      <c r="B52" s="6"/>
      <c r="C52" s="139"/>
      <c r="D52" s="136"/>
      <c r="E52" s="72"/>
    </row>
    <row r="53" spans="1:5">
      <c r="A53" s="30"/>
      <c r="C53" s="139"/>
      <c r="D53" s="14"/>
      <c r="E53" s="72"/>
    </row>
    <row r="54" spans="1:5">
      <c r="A54" s="30"/>
      <c r="B54" s="6" t="s">
        <v>155</v>
      </c>
      <c r="C54" s="15">
        <f>'R&amp;P'!E66</f>
        <v>99575</v>
      </c>
      <c r="D54" s="14"/>
      <c r="E54" s="72"/>
    </row>
    <row r="55" spans="1:5">
      <c r="A55" s="30"/>
      <c r="B55" s="6" t="s">
        <v>155</v>
      </c>
      <c r="C55" s="67">
        <f>'R&amp;P'!J89</f>
        <v>91230</v>
      </c>
      <c r="D55" s="137">
        <f>C54-C55</f>
        <v>8345</v>
      </c>
      <c r="E55" s="72">
        <f>SUM(D30:D55)</f>
        <v>1064456</v>
      </c>
    </row>
    <row r="56" spans="1:5">
      <c r="A56" s="30"/>
      <c r="B56" s="12"/>
      <c r="C56" s="30"/>
      <c r="D56" s="64"/>
      <c r="E56" s="72"/>
    </row>
    <row r="57" spans="1:5">
      <c r="A57" s="30" t="s">
        <v>81</v>
      </c>
      <c r="B57" s="134" t="s">
        <v>216</v>
      </c>
      <c r="C57" s="46"/>
      <c r="D57" s="64"/>
      <c r="E57" s="72"/>
    </row>
    <row r="58" spans="1:5">
      <c r="A58" s="30"/>
      <c r="B58" s="12" t="s">
        <v>4</v>
      </c>
      <c r="C58" s="30"/>
      <c r="D58" s="64">
        <f>BS!A15</f>
        <v>5297841</v>
      </c>
      <c r="E58" s="72"/>
    </row>
    <row r="59" spans="1:5">
      <c r="A59" s="30"/>
      <c r="B59" s="12" t="s">
        <v>72</v>
      </c>
      <c r="C59" s="30"/>
      <c r="D59" s="141">
        <f>'R&amp;P'!E43</f>
        <v>300000</v>
      </c>
      <c r="E59" s="72"/>
    </row>
    <row r="60" spans="1:5">
      <c r="A60" s="30"/>
      <c r="B60" s="12"/>
      <c r="C60" s="30"/>
      <c r="D60" s="64">
        <f>D58+D59</f>
        <v>5597841</v>
      </c>
      <c r="E60" s="72"/>
    </row>
    <row r="61" spans="1:5">
      <c r="A61" s="30"/>
      <c r="B61" s="12" t="s">
        <v>78</v>
      </c>
      <c r="C61" s="30"/>
      <c r="D61" s="69">
        <v>0</v>
      </c>
      <c r="E61" s="72">
        <f>D60-D61</f>
        <v>5597841</v>
      </c>
    </row>
    <row r="62" spans="1:5">
      <c r="A62" s="30"/>
      <c r="B62" s="12"/>
      <c r="C62" s="30"/>
      <c r="D62" s="64"/>
      <c r="E62" s="72"/>
    </row>
    <row r="63" spans="1:5">
      <c r="A63" s="30"/>
      <c r="B63" s="13"/>
      <c r="C63" s="30"/>
      <c r="D63" s="64"/>
      <c r="E63" s="72"/>
    </row>
    <row r="64" spans="1:5">
      <c r="A64" s="30" t="s">
        <v>26</v>
      </c>
      <c r="B64" s="134" t="s">
        <v>215</v>
      </c>
      <c r="C64" s="46"/>
      <c r="D64" s="64"/>
      <c r="E64" s="72"/>
    </row>
    <row r="65" spans="1:5">
      <c r="A65" s="30"/>
      <c r="B65" s="12" t="s">
        <v>4</v>
      </c>
      <c r="C65" s="30"/>
      <c r="D65" s="64">
        <f>BS!F19</f>
        <v>12166401</v>
      </c>
      <c r="E65" s="72"/>
    </row>
    <row r="66" spans="1:5">
      <c r="A66" s="30"/>
      <c r="B66" s="12" t="s">
        <v>72</v>
      </c>
      <c r="C66" s="30"/>
      <c r="D66" s="69">
        <v>0</v>
      </c>
      <c r="E66" s="72"/>
    </row>
    <row r="67" spans="1:5">
      <c r="A67" s="30"/>
      <c r="B67" s="12"/>
      <c r="C67" s="30"/>
      <c r="D67" s="64">
        <f>D65+D66</f>
        <v>12166401</v>
      </c>
      <c r="E67" s="72"/>
    </row>
    <row r="68" spans="1:5">
      <c r="A68" s="30"/>
      <c r="B68" s="12" t="s">
        <v>78</v>
      </c>
      <c r="C68" s="30"/>
      <c r="D68" s="69">
        <v>0</v>
      </c>
      <c r="E68" s="72">
        <f>D67-D68</f>
        <v>12166401</v>
      </c>
    </row>
    <row r="69" spans="1:5">
      <c r="A69" s="30"/>
      <c r="B69" s="13"/>
      <c r="C69" s="30"/>
      <c r="D69" s="64"/>
      <c r="E69" s="72"/>
    </row>
    <row r="70" spans="1:5">
      <c r="A70" s="30"/>
      <c r="B70" s="13"/>
      <c r="C70" s="30"/>
      <c r="D70" s="64"/>
      <c r="E70" s="72"/>
    </row>
    <row r="71" spans="1:5">
      <c r="A71" s="30" t="s">
        <v>82</v>
      </c>
      <c r="B71" s="53" t="s">
        <v>83</v>
      </c>
      <c r="C71" s="46"/>
      <c r="D71" s="64"/>
      <c r="E71" s="72"/>
    </row>
    <row r="72" spans="1:5">
      <c r="A72" s="30"/>
      <c r="B72" s="12" t="s">
        <v>4</v>
      </c>
      <c r="C72" s="30"/>
      <c r="D72" s="136">
        <f>BS!F11</f>
        <v>-163736</v>
      </c>
      <c r="E72" s="72"/>
    </row>
    <row r="73" spans="1:5">
      <c r="A73" s="30"/>
      <c r="B73" s="12" t="s">
        <v>201</v>
      </c>
      <c r="C73" s="15">
        <f>'R&amp;P'!J65</f>
        <v>390305</v>
      </c>
      <c r="D73" s="14"/>
      <c r="E73" s="72"/>
    </row>
    <row r="74" spans="1:5">
      <c r="A74" s="30"/>
      <c r="B74" s="61" t="s">
        <v>137</v>
      </c>
      <c r="C74" s="66">
        <f>'R&amp;P'!E46</f>
        <v>329433</v>
      </c>
      <c r="D74" s="133">
        <f>C73-C74</f>
        <v>60872</v>
      </c>
      <c r="E74" s="72"/>
    </row>
    <row r="75" spans="1:5">
      <c r="A75" s="30"/>
      <c r="B75" s="12" t="s">
        <v>202</v>
      </c>
      <c r="C75" s="30"/>
      <c r="D75" s="136">
        <f>'R&amp;P'!J66</f>
        <v>124031</v>
      </c>
      <c r="E75" s="72"/>
    </row>
    <row r="76" spans="1:5">
      <c r="A76" s="30"/>
      <c r="B76" s="12" t="s">
        <v>114</v>
      </c>
      <c r="C76" s="30"/>
      <c r="D76" s="136">
        <f>'R&amp;P'!J71</f>
        <v>163395</v>
      </c>
      <c r="E76" s="72"/>
    </row>
    <row r="77" spans="1:5">
      <c r="A77" s="30"/>
      <c r="B77" s="12" t="s">
        <v>204</v>
      </c>
      <c r="C77" s="30"/>
      <c r="D77" s="136">
        <f>'R&amp;P'!J72</f>
        <v>6000</v>
      </c>
      <c r="E77" s="72"/>
    </row>
    <row r="78" spans="1:5">
      <c r="A78" s="30"/>
      <c r="B78" s="12" t="s">
        <v>205</v>
      </c>
      <c r="C78" s="30"/>
      <c r="D78" s="136">
        <f>'R&amp;P'!J73</f>
        <v>26400</v>
      </c>
      <c r="E78" s="72"/>
    </row>
    <row r="79" spans="1:5">
      <c r="A79" s="30"/>
      <c r="B79" s="6" t="s">
        <v>145</v>
      </c>
      <c r="C79" s="15">
        <f>'R&amp;P'!J79</f>
        <v>511330</v>
      </c>
      <c r="D79" s="14"/>
      <c r="E79" s="72"/>
    </row>
    <row r="80" spans="1:5">
      <c r="A80" s="30"/>
      <c r="B80" s="6" t="s">
        <v>145</v>
      </c>
      <c r="C80" s="66">
        <f>'R&amp;P'!E56</f>
        <v>461165</v>
      </c>
      <c r="D80" s="136">
        <f>C79-C80</f>
        <v>50165</v>
      </c>
      <c r="E80" s="72"/>
    </row>
    <row r="81" spans="1:5">
      <c r="A81" s="30"/>
      <c r="B81" s="6"/>
      <c r="C81" s="139"/>
      <c r="D81" s="136"/>
      <c r="E81" s="72"/>
    </row>
    <row r="82" spans="1:5">
      <c r="A82" s="30"/>
      <c r="B82" s="6" t="s">
        <v>154</v>
      </c>
      <c r="C82" s="68">
        <f>'R&amp;P'!J88</f>
        <v>137829</v>
      </c>
      <c r="D82" s="14"/>
      <c r="E82" s="72"/>
    </row>
    <row r="83" spans="1:5">
      <c r="A83" s="30"/>
      <c r="B83" s="6" t="s">
        <v>154</v>
      </c>
      <c r="C83" s="67">
        <f>'R&amp;P'!E65</f>
        <v>34934</v>
      </c>
      <c r="D83" s="138">
        <f>C82-C83</f>
        <v>102895</v>
      </c>
      <c r="E83" s="72"/>
    </row>
    <row r="84" spans="1:5">
      <c r="A84" s="30"/>
      <c r="B84" s="6"/>
      <c r="C84" s="139"/>
      <c r="D84" s="138"/>
      <c r="E84" s="72"/>
    </row>
    <row r="85" spans="1:5">
      <c r="A85" s="30"/>
      <c r="C85" s="139"/>
      <c r="D85" s="14"/>
      <c r="E85" s="72"/>
    </row>
    <row r="86" spans="1:5">
      <c r="A86" s="30"/>
      <c r="B86" s="12"/>
      <c r="C86" s="30"/>
      <c r="D86" s="137">
        <v>0</v>
      </c>
      <c r="E86" s="72">
        <f>SUM(D72:D86)</f>
        <v>370022</v>
      </c>
    </row>
    <row r="87" spans="1:5">
      <c r="A87" s="30"/>
      <c r="B87" s="12"/>
      <c r="C87" s="30"/>
      <c r="D87" s="136"/>
      <c r="E87" s="72"/>
    </row>
    <row r="88" spans="1:5">
      <c r="A88" s="41"/>
      <c r="B88" s="135"/>
      <c r="C88" s="54"/>
      <c r="D88" s="137"/>
      <c r="E88" s="73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5"/>
  <sheetViews>
    <sheetView tabSelected="1" topLeftCell="A46" workbookViewId="0">
      <selection activeCell="G64" sqref="G64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4">
      <c r="A1" s="153" t="s">
        <v>103</v>
      </c>
      <c r="B1" s="154"/>
      <c r="C1" s="154"/>
      <c r="D1" s="155"/>
    </row>
    <row r="2" spans="1:4">
      <c r="A2" s="156"/>
      <c r="B2" s="157"/>
      <c r="C2" s="157"/>
      <c r="D2" s="158"/>
    </row>
    <row r="3" spans="1:4">
      <c r="A3" s="153" t="s">
        <v>22</v>
      </c>
      <c r="B3" s="154"/>
      <c r="C3" s="154"/>
      <c r="D3" s="155"/>
    </row>
    <row r="4" spans="1:4">
      <c r="A4" s="156"/>
      <c r="B4" s="157"/>
      <c r="C4" s="157"/>
      <c r="D4" s="158"/>
    </row>
    <row r="5" spans="1:4">
      <c r="A5" s="2" t="s">
        <v>23</v>
      </c>
      <c r="B5" s="2" t="s">
        <v>24</v>
      </c>
      <c r="C5" s="2" t="s">
        <v>25</v>
      </c>
      <c r="D5" s="1" t="s">
        <v>25</v>
      </c>
    </row>
    <row r="6" spans="1:4">
      <c r="A6" s="30" t="s">
        <v>26</v>
      </c>
      <c r="B6" s="46" t="s">
        <v>27</v>
      </c>
      <c r="C6" s="30"/>
      <c r="D6" s="14"/>
    </row>
    <row r="7" spans="1:4">
      <c r="A7" s="30"/>
      <c r="B7" s="47" t="s">
        <v>28</v>
      </c>
      <c r="C7" s="10">
        <f>'R&amp;P'!J7</f>
        <v>2077864</v>
      </c>
      <c r="D7" s="64"/>
    </row>
    <row r="8" spans="1:4">
      <c r="A8" s="30"/>
      <c r="B8" s="6" t="s">
        <v>159</v>
      </c>
      <c r="C8" s="10">
        <f>'R&amp;P'!J8</f>
        <v>2420194</v>
      </c>
      <c r="D8" s="64"/>
    </row>
    <row r="9" spans="1:4">
      <c r="A9" s="30"/>
      <c r="B9" s="6" t="s">
        <v>160</v>
      </c>
      <c r="C9" s="10">
        <f>'R&amp;P'!J9</f>
        <v>31295</v>
      </c>
      <c r="D9" s="64"/>
    </row>
    <row r="10" spans="1:4">
      <c r="A10" s="30"/>
      <c r="B10" s="6" t="s">
        <v>161</v>
      </c>
      <c r="C10" s="10">
        <f>'R&amp;P'!J10</f>
        <v>53294</v>
      </c>
      <c r="D10" s="64"/>
    </row>
    <row r="11" spans="1:4">
      <c r="A11" s="30"/>
      <c r="B11" s="6" t="s">
        <v>164</v>
      </c>
      <c r="C11" s="10">
        <f>'R&amp;P'!J16</f>
        <v>0</v>
      </c>
      <c r="D11" s="72"/>
    </row>
    <row r="12" spans="1:4">
      <c r="A12" s="30"/>
      <c r="B12" s="30" t="s">
        <v>223</v>
      </c>
      <c r="C12" s="10">
        <f>'R&amp;P'!J12</f>
        <v>463264</v>
      </c>
      <c r="D12" s="72"/>
    </row>
    <row r="13" spans="1:4">
      <c r="A13" s="30"/>
      <c r="B13" s="30" t="s">
        <v>29</v>
      </c>
      <c r="C13" s="10">
        <f>'R&amp;P'!J11</f>
        <v>87437</v>
      </c>
      <c r="D13" s="72"/>
    </row>
    <row r="14" spans="1:4">
      <c r="A14" s="30"/>
      <c r="B14" s="30" t="s">
        <v>30</v>
      </c>
      <c r="C14" s="10">
        <f>'R&amp;P'!J14</f>
        <v>193910</v>
      </c>
      <c r="D14" s="72"/>
    </row>
    <row r="15" spans="1:4">
      <c r="A15" s="30"/>
      <c r="B15" s="30" t="s">
        <v>31</v>
      </c>
      <c r="C15" s="66">
        <f>'R&amp;P'!J15</f>
        <v>2471455</v>
      </c>
      <c r="D15" s="72">
        <f>SUM(C7:C15)</f>
        <v>7798713</v>
      </c>
    </row>
    <row r="16" spans="1:4">
      <c r="A16" s="30"/>
      <c r="C16" s="10"/>
      <c r="D16" s="72"/>
    </row>
    <row r="17" spans="1:4">
      <c r="A17" s="30" t="s">
        <v>32</v>
      </c>
      <c r="B17" s="46" t="s">
        <v>33</v>
      </c>
      <c r="C17" s="10"/>
      <c r="D17" s="72"/>
    </row>
    <row r="18" spans="1:4">
      <c r="A18" s="30"/>
      <c r="B18" s="30" t="s">
        <v>34</v>
      </c>
      <c r="C18" s="10">
        <f>'R&amp;P'!J18</f>
        <v>54439</v>
      </c>
      <c r="D18" s="72"/>
    </row>
    <row r="19" spans="1:4">
      <c r="A19" s="30"/>
      <c r="B19" s="30" t="s">
        <v>35</v>
      </c>
      <c r="C19" s="10">
        <f>'R&amp;P'!J19</f>
        <v>172612</v>
      </c>
      <c r="D19" s="72"/>
    </row>
    <row r="20" spans="1:4">
      <c r="A20" s="30"/>
      <c r="B20" s="30" t="s">
        <v>36</v>
      </c>
      <c r="C20" s="10">
        <f>'R&amp;P'!J20</f>
        <v>1200</v>
      </c>
      <c r="D20" s="72"/>
    </row>
    <row r="21" spans="1:4">
      <c r="A21" s="30"/>
      <c r="B21" s="30" t="s">
        <v>37</v>
      </c>
      <c r="C21" s="10">
        <f>'R&amp;P'!J21</f>
        <v>3250</v>
      </c>
      <c r="D21" s="72"/>
    </row>
    <row r="22" spans="1:4">
      <c r="A22" s="30"/>
      <c r="B22" s="6" t="s">
        <v>169</v>
      </c>
      <c r="C22" s="10">
        <f>'R&amp;P'!J22</f>
        <v>2233</v>
      </c>
      <c r="D22" s="72"/>
    </row>
    <row r="23" spans="1:4">
      <c r="A23" s="30"/>
      <c r="B23" s="30" t="s">
        <v>38</v>
      </c>
      <c r="C23" s="10">
        <f>'R&amp;P'!J23</f>
        <v>31196</v>
      </c>
      <c r="D23" s="72"/>
    </row>
    <row r="24" spans="1:4">
      <c r="A24" s="30"/>
      <c r="B24" s="30" t="s">
        <v>39</v>
      </c>
      <c r="C24" s="10">
        <f>'R&amp;P'!J24</f>
        <v>14045</v>
      </c>
      <c r="D24" s="72"/>
    </row>
    <row r="25" spans="1:4">
      <c r="A25" s="30"/>
      <c r="B25" s="30" t="s">
        <v>40</v>
      </c>
      <c r="C25" s="66">
        <f>'R&amp;P'!J25</f>
        <v>22083</v>
      </c>
      <c r="D25" s="72">
        <f>SUM(C18:C25)</f>
        <v>301058</v>
      </c>
    </row>
    <row r="26" spans="1:4">
      <c r="A26" s="30"/>
      <c r="B26" s="30"/>
      <c r="C26" s="10"/>
      <c r="D26" s="72"/>
    </row>
    <row r="27" spans="1:4">
      <c r="A27" s="30" t="s">
        <v>41</v>
      </c>
      <c r="B27" s="46" t="s">
        <v>42</v>
      </c>
      <c r="C27" s="10"/>
      <c r="D27" s="72"/>
    </row>
    <row r="28" spans="1:4">
      <c r="A28" s="30"/>
      <c r="B28" s="12" t="s">
        <v>43</v>
      </c>
      <c r="C28" s="10">
        <f>'R&amp;P'!J27</f>
        <v>23908</v>
      </c>
      <c r="D28" s="72"/>
    </row>
    <row r="29" spans="1:4">
      <c r="A29" s="30"/>
      <c r="B29" s="12" t="s">
        <v>44</v>
      </c>
      <c r="C29" s="10">
        <f>'R&amp;P'!J28</f>
        <v>4621</v>
      </c>
      <c r="D29" s="72"/>
    </row>
    <row r="30" spans="1:4">
      <c r="A30" s="30"/>
      <c r="B30" s="12" t="s">
        <v>45</v>
      </c>
      <c r="C30" s="10">
        <f>'R&amp;P'!J26</f>
        <v>0</v>
      </c>
      <c r="D30" s="72"/>
    </row>
    <row r="31" spans="1:4">
      <c r="A31" s="30"/>
      <c r="B31" s="12" t="s">
        <v>176</v>
      </c>
      <c r="C31" s="10">
        <f>'R&amp;P'!J32</f>
        <v>1125</v>
      </c>
      <c r="D31" s="72"/>
    </row>
    <row r="32" spans="1:4">
      <c r="A32" s="30"/>
      <c r="B32" s="48" t="s">
        <v>224</v>
      </c>
      <c r="C32" s="10">
        <f>'R&amp;P'!J13</f>
        <v>29741</v>
      </c>
      <c r="D32" s="72"/>
    </row>
    <row r="33" spans="1:4">
      <c r="A33" s="30"/>
      <c r="B33" s="30" t="s">
        <v>46</v>
      </c>
      <c r="C33" s="66">
        <f>'R&amp;P'!J58</f>
        <v>847</v>
      </c>
      <c r="D33" s="72">
        <f>SUM(C28:C33)</f>
        <v>60242</v>
      </c>
    </row>
    <row r="34" spans="1:4">
      <c r="A34" s="30"/>
      <c r="B34" s="30"/>
      <c r="C34" s="10"/>
      <c r="D34" s="72"/>
    </row>
    <row r="35" spans="1:4">
      <c r="A35" s="30" t="s">
        <v>47</v>
      </c>
      <c r="B35" s="46" t="s">
        <v>48</v>
      </c>
      <c r="C35" s="10"/>
      <c r="D35" s="72"/>
    </row>
    <row r="36" spans="1:4">
      <c r="A36" s="30"/>
      <c r="B36" s="6" t="s">
        <v>173</v>
      </c>
      <c r="C36" s="64">
        <f>'R&amp;P'!J29</f>
        <v>215311</v>
      </c>
      <c r="D36" s="72"/>
    </row>
    <row r="37" spans="1:4">
      <c r="A37" s="30"/>
      <c r="B37" s="20" t="s">
        <v>180</v>
      </c>
      <c r="C37" s="64">
        <f>'R&amp;P'!J57</f>
        <v>10444</v>
      </c>
      <c r="D37" s="72"/>
    </row>
    <row r="38" spans="1:4">
      <c r="A38" s="30"/>
      <c r="B38" s="49" t="s">
        <v>49</v>
      </c>
      <c r="C38" s="69">
        <f>'R&amp;P'!J31</f>
        <v>17944</v>
      </c>
      <c r="D38" s="72">
        <f>SUM(C36:C38)</f>
        <v>243699</v>
      </c>
    </row>
    <row r="39" spans="1:4">
      <c r="A39" s="30"/>
      <c r="B39" s="50"/>
      <c r="C39" s="64"/>
      <c r="D39" s="72"/>
    </row>
    <row r="40" spans="1:4">
      <c r="A40" s="30" t="s">
        <v>50</v>
      </c>
      <c r="B40" s="51" t="s">
        <v>51</v>
      </c>
      <c r="C40" s="10"/>
      <c r="D40" s="72"/>
    </row>
    <row r="41" spans="1:4">
      <c r="A41" s="30"/>
      <c r="B41" s="14" t="s">
        <v>52</v>
      </c>
      <c r="C41" s="10">
        <f>'R&amp;P'!J36</f>
        <v>8000</v>
      </c>
      <c r="D41" s="72"/>
    </row>
    <row r="42" spans="1:4">
      <c r="A42" s="30"/>
      <c r="B42" s="14" t="s">
        <v>53</v>
      </c>
      <c r="C42" s="10">
        <f>'R&amp;P'!J37</f>
        <v>127907</v>
      </c>
      <c r="D42" s="72"/>
    </row>
    <row r="43" spans="1:4">
      <c r="A43" s="30"/>
      <c r="B43" s="12" t="s">
        <v>54</v>
      </c>
      <c r="C43" s="66">
        <f>'R&amp;P'!J38</f>
        <v>223318</v>
      </c>
      <c r="D43" s="72">
        <f>SUM(C41:C43)</f>
        <v>359225</v>
      </c>
    </row>
    <row r="44" spans="1:4">
      <c r="A44" s="30"/>
      <c r="B44" s="30"/>
      <c r="C44" s="10"/>
      <c r="D44" s="72"/>
    </row>
    <row r="45" spans="1:4">
      <c r="A45" s="30" t="s">
        <v>55</v>
      </c>
      <c r="B45" s="46" t="s">
        <v>56</v>
      </c>
      <c r="C45" s="10"/>
      <c r="D45" s="72"/>
    </row>
    <row r="46" spans="1:4">
      <c r="B46" s="30" t="s">
        <v>57</v>
      </c>
      <c r="C46" s="10">
        <f>'R&amp;P'!E11</f>
        <v>7721248</v>
      </c>
      <c r="D46" s="72"/>
    </row>
    <row r="47" spans="1:4">
      <c r="B47" s="6" t="s">
        <v>107</v>
      </c>
      <c r="C47" s="10">
        <f>'R&amp;P'!E12</f>
        <v>300000</v>
      </c>
      <c r="D47" s="72"/>
    </row>
    <row r="48" spans="1:4">
      <c r="A48" s="30"/>
      <c r="B48" s="30" t="s">
        <v>58</v>
      </c>
      <c r="C48" s="10">
        <f>'R&amp;P'!E17+'R&amp;P'!E14+'R&amp;P'!E20</f>
        <v>51201</v>
      </c>
      <c r="D48" s="72"/>
    </row>
    <row r="49" spans="1:4">
      <c r="A49" s="30"/>
      <c r="B49" s="6" t="s">
        <v>117</v>
      </c>
      <c r="C49" s="10">
        <f>'R&amp;P'!E22</f>
        <v>1622395</v>
      </c>
      <c r="D49" s="72"/>
    </row>
    <row r="50" spans="1:4">
      <c r="A50" s="30"/>
      <c r="B50" s="52" t="s">
        <v>59</v>
      </c>
      <c r="C50" s="10">
        <f>'R&amp;P'!E16</f>
        <v>1890</v>
      </c>
      <c r="D50" s="72"/>
    </row>
    <row r="51" spans="1:4">
      <c r="A51" s="30"/>
      <c r="B51" s="30" t="s">
        <v>110</v>
      </c>
      <c r="C51" s="66">
        <f>'R&amp;P'!E15</f>
        <v>104600</v>
      </c>
      <c r="D51" s="72">
        <f>SUM(C46:C51)</f>
        <v>9801334</v>
      </c>
    </row>
    <row r="52" spans="1:4">
      <c r="A52" s="30"/>
      <c r="B52" s="30"/>
      <c r="C52" s="10"/>
      <c r="D52" s="72"/>
    </row>
    <row r="53" spans="1:4">
      <c r="A53" s="30" t="s">
        <v>60</v>
      </c>
      <c r="B53" s="46" t="s">
        <v>61</v>
      </c>
      <c r="C53" s="10"/>
      <c r="D53" s="72"/>
    </row>
    <row r="54" spans="1:4">
      <c r="A54" s="30"/>
      <c r="B54" s="60" t="s">
        <v>118</v>
      </c>
      <c r="C54" s="10">
        <f>'R&amp;P'!E25</f>
        <v>2550</v>
      </c>
      <c r="D54" s="72"/>
    </row>
    <row r="55" spans="1:4">
      <c r="A55" s="30"/>
      <c r="B55" s="60" t="s">
        <v>114</v>
      </c>
      <c r="C55" s="10">
        <f>'R&amp;P'!E28</f>
        <v>13763</v>
      </c>
      <c r="D55" s="72"/>
    </row>
    <row r="56" spans="1:4">
      <c r="A56" s="30"/>
      <c r="B56" s="30" t="s">
        <v>62</v>
      </c>
      <c r="C56" s="10">
        <f>'R&amp;P'!E23</f>
        <v>136350</v>
      </c>
      <c r="D56" s="72"/>
    </row>
    <row r="57" spans="1:4">
      <c r="A57" s="30"/>
      <c r="B57" s="22" t="s">
        <v>123</v>
      </c>
      <c r="C57" s="10">
        <f>'R&amp;P'!E32</f>
        <v>144150</v>
      </c>
      <c r="D57" s="72"/>
    </row>
    <row r="58" spans="1:4">
      <c r="A58" s="30"/>
      <c r="B58" s="6" t="s">
        <v>40</v>
      </c>
      <c r="C58" s="10">
        <f>'R&amp;P'!E33</f>
        <v>4836</v>
      </c>
      <c r="D58" s="72"/>
    </row>
    <row r="59" spans="1:4">
      <c r="A59" s="30"/>
      <c r="B59" s="6" t="s">
        <v>124</v>
      </c>
      <c r="C59" s="10">
        <f>'R&amp;P'!E34</f>
        <v>5966</v>
      </c>
      <c r="D59" s="72"/>
    </row>
    <row r="60" spans="1:4">
      <c r="A60" s="30"/>
      <c r="B60" s="21" t="s">
        <v>125</v>
      </c>
      <c r="C60" s="10">
        <f>'R&amp;P'!E35</f>
        <v>2900</v>
      </c>
      <c r="D60" s="72"/>
    </row>
    <row r="61" spans="1:4">
      <c r="A61" s="30"/>
      <c r="B61" s="22" t="s">
        <v>126</v>
      </c>
      <c r="C61" s="10">
        <f>'R&amp;P'!E36</f>
        <v>1975</v>
      </c>
      <c r="D61" s="72"/>
    </row>
    <row r="62" spans="1:4">
      <c r="A62" s="30"/>
      <c r="B62" s="61" t="s">
        <v>128</v>
      </c>
      <c r="C62" s="10">
        <f>'R&amp;P'!E38</f>
        <v>81058</v>
      </c>
      <c r="D62" s="72"/>
    </row>
    <row r="63" spans="1:4">
      <c r="A63" s="30"/>
      <c r="B63" s="61" t="s">
        <v>129</v>
      </c>
      <c r="C63" s="10">
        <f>'R&amp;P'!E39</f>
        <v>45400</v>
      </c>
      <c r="D63" s="72"/>
    </row>
    <row r="64" spans="1:4">
      <c r="A64" s="30"/>
      <c r="B64" s="100"/>
      <c r="C64" s="69"/>
      <c r="D64" s="72">
        <f>SUM(C54:C64)</f>
        <v>438948</v>
      </c>
    </row>
    <row r="65" spans="1:4">
      <c r="A65" s="41"/>
      <c r="B65" s="41"/>
      <c r="C65" s="66"/>
      <c r="D65" s="73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I17" sqref="I17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9" width="13.28515625" bestFit="1" customWidth="1"/>
  </cols>
  <sheetData>
    <row r="1" spans="1:9">
      <c r="A1" s="40"/>
      <c r="B1" s="153" t="s">
        <v>103</v>
      </c>
      <c r="C1" s="154"/>
      <c r="D1" s="154"/>
      <c r="E1" s="154"/>
      <c r="F1" s="154"/>
      <c r="G1" s="154"/>
      <c r="H1" s="154"/>
      <c r="I1" s="155"/>
    </row>
    <row r="2" spans="1:9">
      <c r="A2" s="41"/>
      <c r="B2" s="156"/>
      <c r="C2" s="157"/>
      <c r="D2" s="157"/>
      <c r="E2" s="157"/>
      <c r="F2" s="157"/>
      <c r="G2" s="157"/>
      <c r="H2" s="157"/>
      <c r="I2" s="158"/>
    </row>
    <row r="3" spans="1:9">
      <c r="A3" s="41"/>
      <c r="B3" s="162" t="s">
        <v>8</v>
      </c>
      <c r="C3" s="163"/>
      <c r="D3" s="163"/>
      <c r="E3" s="163"/>
      <c r="F3" s="163"/>
      <c r="G3" s="163"/>
      <c r="H3" s="163"/>
      <c r="I3" s="164"/>
    </row>
    <row r="4" spans="1:9" ht="30">
      <c r="A4" s="12" t="s">
        <v>9</v>
      </c>
      <c r="B4" s="42" t="s">
        <v>10</v>
      </c>
      <c r="C4" s="43" t="s">
        <v>11</v>
      </c>
      <c r="D4" s="42" t="s">
        <v>12</v>
      </c>
      <c r="E4" s="42" t="s">
        <v>13</v>
      </c>
      <c r="F4" s="42" t="s">
        <v>14</v>
      </c>
      <c r="G4" s="165" t="s">
        <v>15</v>
      </c>
      <c r="H4" s="165"/>
      <c r="I4" s="43" t="s">
        <v>16</v>
      </c>
    </row>
    <row r="5" spans="1:9">
      <c r="A5" s="41"/>
      <c r="B5" s="41"/>
      <c r="C5" s="41"/>
      <c r="D5" s="41"/>
      <c r="E5" s="41"/>
      <c r="F5" s="41"/>
      <c r="G5" s="44" t="s">
        <v>17</v>
      </c>
      <c r="H5" s="44" t="s">
        <v>2</v>
      </c>
      <c r="I5" s="41"/>
    </row>
    <row r="6" spans="1:9">
      <c r="A6" s="12">
        <v>1</v>
      </c>
      <c r="B6" s="30" t="s">
        <v>18</v>
      </c>
      <c r="C6" s="10">
        <v>457422.59</v>
      </c>
      <c r="D6" s="10">
        <f>'R&amp;P'!J42+'R&amp;P'!J43</f>
        <v>304638</v>
      </c>
      <c r="E6" s="10"/>
      <c r="F6" s="10">
        <f>C6+D6-E6</f>
        <v>762060.59000000008</v>
      </c>
      <c r="G6" s="71">
        <v>0.6</v>
      </c>
      <c r="H6" s="10">
        <f>F6*G6</f>
        <v>457236.35400000005</v>
      </c>
      <c r="I6" s="10">
        <f>F6-H6</f>
        <v>304824.23600000003</v>
      </c>
    </row>
    <row r="7" spans="1:9">
      <c r="A7" s="12">
        <v>2</v>
      </c>
      <c r="B7" s="30" t="s">
        <v>19</v>
      </c>
      <c r="C7" s="10">
        <v>981017.57</v>
      </c>
      <c r="D7" s="10">
        <f>'R&amp;P'!J46</f>
        <v>13155</v>
      </c>
      <c r="E7" s="10"/>
      <c r="F7" s="10">
        <f t="shared" ref="F7:F15" si="0">C7+D7-E7</f>
        <v>994172.57</v>
      </c>
      <c r="G7" s="71">
        <v>0.1</v>
      </c>
      <c r="H7" s="10">
        <f t="shared" ref="H7:H15" si="1">F7*G7</f>
        <v>99417.256999999998</v>
      </c>
      <c r="I7" s="10">
        <f t="shared" ref="I7:I15" si="2">F7-H7</f>
        <v>894755.31299999997</v>
      </c>
    </row>
    <row r="8" spans="1:9">
      <c r="A8" s="12">
        <v>3</v>
      </c>
      <c r="B8" s="30" t="s">
        <v>20</v>
      </c>
      <c r="C8" s="10">
        <v>399885.04</v>
      </c>
      <c r="D8" s="10">
        <f>'R&amp;P'!J49</f>
        <v>312549</v>
      </c>
      <c r="E8" s="10"/>
      <c r="F8" s="10">
        <f t="shared" si="0"/>
        <v>712434.04</v>
      </c>
      <c r="G8" s="71">
        <v>0.25</v>
      </c>
      <c r="H8" s="10">
        <f t="shared" si="1"/>
        <v>178108.51</v>
      </c>
      <c r="I8" s="10">
        <f t="shared" si="2"/>
        <v>534325.53</v>
      </c>
    </row>
    <row r="9" spans="1:9">
      <c r="A9" s="12">
        <v>4</v>
      </c>
      <c r="B9" s="30" t="s">
        <v>220</v>
      </c>
      <c r="C9" s="10">
        <v>773815.06</v>
      </c>
      <c r="D9" s="10">
        <f>'R&amp;P'!J44</f>
        <v>307176</v>
      </c>
      <c r="E9" s="10"/>
      <c r="F9" s="10">
        <f t="shared" si="0"/>
        <v>1080991.06</v>
      </c>
      <c r="G9" s="71">
        <v>0.15</v>
      </c>
      <c r="H9" s="10">
        <f t="shared" si="1"/>
        <v>162148.65900000001</v>
      </c>
      <c r="I9" s="10">
        <f t="shared" si="2"/>
        <v>918842.40100000007</v>
      </c>
    </row>
    <row r="10" spans="1:9">
      <c r="A10" s="12">
        <v>5</v>
      </c>
      <c r="B10" s="30" t="s">
        <v>218</v>
      </c>
      <c r="C10" s="10">
        <v>6877</v>
      </c>
      <c r="D10" s="10"/>
      <c r="E10" s="10"/>
      <c r="F10" s="10">
        <f t="shared" si="0"/>
        <v>6877</v>
      </c>
      <c r="G10" s="71">
        <v>0</v>
      </c>
      <c r="H10" s="10">
        <f t="shared" si="1"/>
        <v>0</v>
      </c>
      <c r="I10" s="10">
        <f t="shared" si="2"/>
        <v>6877</v>
      </c>
    </row>
    <row r="11" spans="1:9">
      <c r="A11" s="12">
        <v>6</v>
      </c>
      <c r="B11" s="30" t="s">
        <v>21</v>
      </c>
      <c r="C11" s="10">
        <v>347716</v>
      </c>
      <c r="D11" s="10"/>
      <c r="E11" s="10"/>
      <c r="F11" s="10">
        <f t="shared" si="0"/>
        <v>347716</v>
      </c>
      <c r="G11" s="71">
        <v>0</v>
      </c>
      <c r="H11" s="10">
        <f t="shared" si="1"/>
        <v>0</v>
      </c>
      <c r="I11" s="10">
        <f t="shared" si="2"/>
        <v>347716</v>
      </c>
    </row>
    <row r="12" spans="1:9">
      <c r="A12" s="12">
        <v>7</v>
      </c>
      <c r="B12" s="30" t="s">
        <v>219</v>
      </c>
      <c r="C12" s="10">
        <v>5052129.43</v>
      </c>
      <c r="D12" s="10"/>
      <c r="E12" s="10"/>
      <c r="F12" s="10">
        <f t="shared" si="0"/>
        <v>5052129.43</v>
      </c>
      <c r="G12" s="71">
        <v>0.1</v>
      </c>
      <c r="H12" s="10">
        <f t="shared" si="1"/>
        <v>505212.94299999997</v>
      </c>
      <c r="I12" s="10">
        <f t="shared" si="2"/>
        <v>4546916.4869999997</v>
      </c>
    </row>
    <row r="13" spans="1:9">
      <c r="A13" s="12">
        <v>8</v>
      </c>
      <c r="B13" s="30" t="s">
        <v>221</v>
      </c>
      <c r="C13" s="10">
        <v>22.45</v>
      </c>
      <c r="D13" s="10"/>
      <c r="E13" s="10"/>
      <c r="F13" s="10">
        <f t="shared" si="0"/>
        <v>22.45</v>
      </c>
      <c r="G13" s="71">
        <v>0.15</v>
      </c>
      <c r="H13" s="10">
        <f t="shared" si="1"/>
        <v>3.3674999999999997</v>
      </c>
      <c r="I13" s="10">
        <f t="shared" si="2"/>
        <v>19.0825</v>
      </c>
    </row>
    <row r="14" spans="1:9">
      <c r="A14" s="12">
        <v>9</v>
      </c>
      <c r="B14" s="30" t="s">
        <v>222</v>
      </c>
      <c r="C14" s="10">
        <v>579464</v>
      </c>
      <c r="D14" s="10"/>
      <c r="E14" s="10"/>
      <c r="F14" s="10">
        <f t="shared" si="0"/>
        <v>579464</v>
      </c>
      <c r="G14" s="71">
        <v>0.15</v>
      </c>
      <c r="H14" s="10">
        <f t="shared" si="1"/>
        <v>86919.599999999991</v>
      </c>
      <c r="I14" s="10">
        <f t="shared" si="2"/>
        <v>492544.4</v>
      </c>
    </row>
    <row r="15" spans="1:9">
      <c r="A15" s="12">
        <v>10</v>
      </c>
      <c r="B15" s="30" t="s">
        <v>114</v>
      </c>
      <c r="C15" s="10">
        <v>132020</v>
      </c>
      <c r="D15" s="10">
        <f>'R&amp;P'!J45</f>
        <v>32239</v>
      </c>
      <c r="E15" s="10"/>
      <c r="F15" s="10">
        <f t="shared" si="0"/>
        <v>164259</v>
      </c>
      <c r="G15" s="71">
        <v>0.15</v>
      </c>
      <c r="H15" s="10">
        <f t="shared" si="1"/>
        <v>24638.85</v>
      </c>
      <c r="I15" s="10">
        <f t="shared" si="2"/>
        <v>139620.15</v>
      </c>
    </row>
    <row r="16" spans="1:9">
      <c r="A16" s="41"/>
      <c r="B16" s="41"/>
      <c r="C16" s="74">
        <f>SUM(C6:C15)</f>
        <v>8730369.1400000006</v>
      </c>
      <c r="D16" s="75">
        <f>SUM(D6:D15)</f>
        <v>969757</v>
      </c>
      <c r="E16" s="75"/>
      <c r="F16" s="75">
        <f>SUM(F6:F15)</f>
        <v>9700126.1399999987</v>
      </c>
      <c r="G16" s="1"/>
      <c r="H16" s="74">
        <f>SUM(H6:H15)</f>
        <v>1513685.5405000001</v>
      </c>
      <c r="I16" s="75">
        <f>SUM(I6:I15)+0.1</f>
        <v>8186440.6995000001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2014-08-14T06:23:13Z</dcterms:modified>
</cp:coreProperties>
</file>